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20" yWindow="120" windowWidth="9720" windowHeight="7320" firstSheet="8" activeTab="14"/>
  </bookViews>
  <sheets>
    <sheet name="теплосети Рудник №1" sheetId="3" r:id="rId1"/>
    <sheet name="Керамзит №2" sheetId="5" r:id="rId2"/>
    <sheet name="Раб-46А №3" sheetId="7" r:id="rId3"/>
    <sheet name="Раб-69 №4" sheetId="13" r:id="rId4"/>
    <sheet name="Станц-88А №5" sheetId="8" r:id="rId5"/>
    <sheet name="Кузьмина-48 №6" sheetId="10" r:id="rId6"/>
    <sheet name="КЗТО № 7" sheetId="4" r:id="rId7"/>
    <sheet name="п.Восток № 8" sheetId="23" r:id="rId8"/>
    <sheet name="Азиатская №9" sheetId="22" r:id="rId9"/>
    <sheet name="ЭМЗ №10" sheetId="12" r:id="rId10"/>
    <sheet name="Насосная-3 №11" sheetId="19" r:id="rId11"/>
    <sheet name="Блочка Баранча № 12" sheetId="24" r:id="rId12"/>
    <sheet name="8-е Марта № 13" sheetId="26" r:id="rId13"/>
    <sheet name="КЗПВ № 14" sheetId="27" r:id="rId14"/>
    <sheet name="Разное № 15" sheetId="28" r:id="rId15"/>
  </sheets>
  <definedNames>
    <definedName name="_xlnm._FilterDatabase" localSheetId="0" hidden="1">'теплосети Рудник №1'!$A$6:$I$98</definedName>
  </definedNames>
  <calcPr calcId="145621"/>
</workbook>
</file>

<file path=xl/calcChain.xml><?xml version="1.0" encoding="utf-8"?>
<calcChain xmlns="http://schemas.openxmlformats.org/spreadsheetml/2006/main">
  <c r="K15" i="23" l="1"/>
  <c r="I15" i="23"/>
  <c r="I14" i="23"/>
  <c r="L7" i="23"/>
  <c r="L15" i="23" s="1"/>
  <c r="H55" i="4"/>
  <c r="C55" i="4"/>
  <c r="I54" i="4"/>
  <c r="L54" i="4" s="1"/>
  <c r="I53" i="4"/>
  <c r="L53" i="4" s="1"/>
  <c r="I52" i="4"/>
  <c r="L52" i="4" s="1"/>
  <c r="I51" i="4"/>
  <c r="L51" i="4" s="1"/>
  <c r="I50" i="4"/>
  <c r="L50" i="4" s="1"/>
  <c r="K49" i="4"/>
  <c r="K55" i="4" s="1"/>
  <c r="L23" i="4"/>
  <c r="L22" i="4"/>
  <c r="I49" i="4" l="1"/>
  <c r="I55" i="4" s="1"/>
  <c r="L49" i="4"/>
  <c r="L55" i="4" s="1"/>
  <c r="I23" i="22"/>
  <c r="H23" i="22"/>
  <c r="C23" i="22"/>
  <c r="I22" i="22"/>
  <c r="K22" i="22" s="1"/>
  <c r="I21" i="22"/>
  <c r="K21" i="22" s="1"/>
  <c r="I20" i="22"/>
  <c r="K20" i="22" s="1"/>
  <c r="I19" i="22"/>
  <c r="I18" i="22"/>
  <c r="K18" i="22" s="1"/>
  <c r="I17" i="22"/>
  <c r="K17" i="22" s="1"/>
  <c r="K16" i="22"/>
  <c r="K23" i="22" s="1"/>
  <c r="L7" i="22"/>
  <c r="L16" i="22" l="1"/>
  <c r="L23" i="22" s="1"/>
  <c r="L17" i="22"/>
  <c r="K19" i="22"/>
  <c r="L19" i="22" s="1"/>
  <c r="L21" i="22"/>
  <c r="L18" i="22"/>
  <c r="L20" i="22"/>
  <c r="L22" i="22"/>
  <c r="K7" i="3"/>
  <c r="L7" i="4"/>
  <c r="H27" i="19"/>
  <c r="G27" i="19"/>
  <c r="I7" i="19"/>
  <c r="I27" i="19" s="1"/>
  <c r="L7" i="10"/>
  <c r="L7" i="8"/>
  <c r="L8" i="13"/>
  <c r="L7" i="13"/>
  <c r="L41" i="13" s="1"/>
  <c r="L7" i="7"/>
  <c r="L75" i="7" s="1"/>
  <c r="L8" i="12"/>
  <c r="L7" i="12"/>
  <c r="I98" i="3"/>
  <c r="K98" i="3" s="1"/>
  <c r="I97" i="3"/>
  <c r="K97" i="3" s="1"/>
  <c r="I96" i="3"/>
  <c r="K96" i="3" s="1"/>
  <c r="I95" i="3"/>
  <c r="K95" i="3" s="1"/>
  <c r="I94" i="3"/>
  <c r="K94" i="3" s="1"/>
  <c r="I93" i="3"/>
  <c r="K93" i="3" s="1"/>
  <c r="I92" i="3"/>
  <c r="K92" i="3" s="1"/>
  <c r="I91" i="3"/>
  <c r="K91" i="3" s="1"/>
  <c r="I90" i="3"/>
  <c r="K90" i="3" s="1"/>
  <c r="I89" i="3"/>
  <c r="K89" i="3" s="1"/>
  <c r="I88" i="3"/>
  <c r="K88" i="3" s="1"/>
  <c r="I87" i="3"/>
  <c r="K87" i="3" s="1"/>
  <c r="I86" i="3"/>
  <c r="K86" i="3" s="1"/>
  <c r="I85" i="3"/>
  <c r="K85" i="3" s="1"/>
  <c r="I84" i="3"/>
  <c r="K84" i="3" s="1"/>
  <c r="I83" i="3"/>
  <c r="K83" i="3" s="1"/>
  <c r="I82" i="3"/>
  <c r="K82" i="3" s="1"/>
  <c r="I81" i="3"/>
  <c r="K81" i="3" s="1"/>
  <c r="I80" i="3"/>
  <c r="K80" i="3" s="1"/>
  <c r="I79" i="3"/>
  <c r="K79" i="3" s="1"/>
  <c r="I78" i="3"/>
  <c r="K78" i="3" s="1"/>
  <c r="I77" i="3"/>
  <c r="K77" i="3" s="1"/>
  <c r="I76" i="3"/>
  <c r="K76" i="3" s="1"/>
  <c r="I75" i="3"/>
  <c r="K75" i="3" s="1"/>
  <c r="I74" i="3"/>
  <c r="K74" i="3" s="1"/>
  <c r="I73" i="3"/>
  <c r="K73" i="3" s="1"/>
  <c r="I72" i="3"/>
  <c r="K72" i="3" s="1"/>
  <c r="I71" i="3"/>
  <c r="K71" i="3" s="1"/>
  <c r="I70" i="3"/>
  <c r="K70" i="3" s="1"/>
  <c r="I69" i="3"/>
  <c r="K69" i="3" s="1"/>
  <c r="I68" i="3"/>
  <c r="K68" i="3" s="1"/>
  <c r="I67" i="3"/>
  <c r="K67" i="3" s="1"/>
  <c r="I66" i="3"/>
  <c r="K66" i="3" s="1"/>
  <c r="I65" i="3"/>
  <c r="K65" i="3" s="1"/>
  <c r="I64" i="3"/>
  <c r="K64" i="3" s="1"/>
  <c r="I63" i="3"/>
  <c r="K63" i="3" s="1"/>
  <c r="I62" i="3"/>
  <c r="K62" i="3" s="1"/>
  <c r="I61" i="3"/>
  <c r="K61" i="3" s="1"/>
  <c r="I60" i="3"/>
  <c r="K60" i="3" s="1"/>
  <c r="I59" i="3"/>
  <c r="K59" i="3" s="1"/>
  <c r="I58" i="3"/>
  <c r="K58" i="3" s="1"/>
  <c r="I57" i="3"/>
  <c r="K57" i="3" s="1"/>
  <c r="I56" i="3"/>
  <c r="K56" i="3" s="1"/>
  <c r="I55" i="3"/>
  <c r="K55" i="3" s="1"/>
  <c r="I54" i="3"/>
  <c r="K54" i="3" s="1"/>
  <c r="I53" i="3"/>
  <c r="K53" i="3" s="1"/>
  <c r="I52" i="3"/>
  <c r="K52" i="3" s="1"/>
  <c r="I51" i="3"/>
  <c r="K51" i="3" s="1"/>
  <c r="I50" i="3"/>
  <c r="K50" i="3" s="1"/>
  <c r="I49" i="3"/>
  <c r="K49" i="3" s="1"/>
  <c r="I48" i="3"/>
  <c r="K48" i="3" s="1"/>
  <c r="I47" i="3"/>
  <c r="K47" i="3" s="1"/>
  <c r="I46" i="3"/>
  <c r="K46" i="3" s="1"/>
  <c r="I45" i="3"/>
  <c r="K45" i="3" s="1"/>
  <c r="I44" i="3"/>
  <c r="K44" i="3" s="1"/>
  <c r="I43" i="3"/>
  <c r="K43" i="3" s="1"/>
  <c r="I42" i="3"/>
  <c r="K42" i="3" s="1"/>
  <c r="I41" i="3"/>
  <c r="K41" i="3" s="1"/>
  <c r="I40" i="3"/>
  <c r="K40" i="3" s="1"/>
  <c r="I39" i="3"/>
  <c r="K39" i="3" s="1"/>
  <c r="I38" i="3"/>
  <c r="K38" i="3" s="1"/>
  <c r="I37" i="3"/>
  <c r="K37" i="3" s="1"/>
  <c r="I36" i="3"/>
  <c r="K36" i="3" s="1"/>
  <c r="I35" i="3"/>
  <c r="K35" i="3" s="1"/>
  <c r="I34" i="3"/>
  <c r="K34" i="3" s="1"/>
  <c r="I33" i="3"/>
  <c r="K33" i="3" s="1"/>
  <c r="I32" i="3"/>
  <c r="K32" i="3" s="1"/>
  <c r="I31" i="3"/>
  <c r="K31" i="3" s="1"/>
  <c r="I30" i="3"/>
  <c r="K30" i="3" s="1"/>
  <c r="I29" i="3"/>
  <c r="K29" i="3" s="1"/>
  <c r="I28" i="3"/>
  <c r="K28" i="3" s="1"/>
  <c r="I27" i="3"/>
  <c r="K27" i="3" s="1"/>
  <c r="I26" i="3"/>
  <c r="K26" i="3" s="1"/>
  <c r="I25" i="3"/>
  <c r="K25" i="3" s="1"/>
  <c r="I24" i="3"/>
  <c r="K24" i="3" s="1"/>
  <c r="I23" i="3"/>
  <c r="K23" i="3" s="1"/>
  <c r="I22" i="3"/>
  <c r="K22" i="3" s="1"/>
  <c r="I21" i="3"/>
  <c r="K21" i="3" s="1"/>
  <c r="I20" i="3"/>
  <c r="K20" i="3" s="1"/>
  <c r="I19" i="3"/>
  <c r="K19" i="3" s="1"/>
  <c r="I18" i="3"/>
  <c r="K18" i="3" s="1"/>
  <c r="I17" i="3"/>
  <c r="K17" i="3" s="1"/>
  <c r="I16" i="3"/>
  <c r="K16" i="3" s="1"/>
  <c r="I15" i="3"/>
  <c r="K15" i="3" s="1"/>
  <c r="I14" i="3"/>
  <c r="K14" i="3" s="1"/>
  <c r="I13" i="3"/>
  <c r="K13" i="3" s="1"/>
  <c r="I12" i="3"/>
  <c r="K12" i="3" s="1"/>
  <c r="I11" i="3"/>
  <c r="K11" i="3" s="1"/>
  <c r="I10" i="3"/>
  <c r="K10" i="3" s="1"/>
  <c r="I9" i="3"/>
  <c r="K9" i="3" s="1"/>
  <c r="I8" i="3"/>
  <c r="H24" i="12"/>
  <c r="I23" i="12"/>
  <c r="K23" i="12" s="1"/>
  <c r="I22" i="12"/>
  <c r="K22" i="12" s="1"/>
  <c r="I21" i="12"/>
  <c r="K21" i="12" s="1"/>
  <c r="I20" i="12"/>
  <c r="K20" i="12" s="1"/>
  <c r="I19" i="12"/>
  <c r="K19" i="12" s="1"/>
  <c r="I18" i="12"/>
  <c r="K18" i="12" s="1"/>
  <c r="I17" i="12"/>
  <c r="K17" i="12" s="1"/>
  <c r="I16" i="12"/>
  <c r="K16" i="12" s="1"/>
  <c r="I15" i="12"/>
  <c r="K15" i="12" s="1"/>
  <c r="I14" i="12"/>
  <c r="K14" i="12" s="1"/>
  <c r="I13" i="12"/>
  <c r="K13" i="12" s="1"/>
  <c r="I12" i="12"/>
  <c r="K12" i="12" s="1"/>
  <c r="I11" i="12"/>
  <c r="K11" i="12" s="1"/>
  <c r="I10" i="12"/>
  <c r="I9" i="12"/>
  <c r="K9" i="12" s="1"/>
  <c r="I20" i="4"/>
  <c r="K20" i="4" s="1"/>
  <c r="I19" i="4"/>
  <c r="K19" i="4" s="1"/>
  <c r="I18" i="4"/>
  <c r="K18" i="4" s="1"/>
  <c r="I17" i="4"/>
  <c r="K17" i="4" s="1"/>
  <c r="I16" i="4"/>
  <c r="K16" i="4" s="1"/>
  <c r="I15" i="4"/>
  <c r="K15" i="4" s="1"/>
  <c r="I14" i="4"/>
  <c r="K14" i="4" s="1"/>
  <c r="I13" i="4"/>
  <c r="K13" i="4" s="1"/>
  <c r="I12" i="4"/>
  <c r="K12" i="4" s="1"/>
  <c r="I11" i="4"/>
  <c r="K11" i="4" s="1"/>
  <c r="I10" i="4"/>
  <c r="I51" i="10"/>
  <c r="I50" i="10"/>
  <c r="K50" i="10" s="1"/>
  <c r="I49" i="10"/>
  <c r="K49" i="10" s="1"/>
  <c r="I48" i="10"/>
  <c r="K48" i="10" s="1"/>
  <c r="I47" i="10"/>
  <c r="I46" i="10"/>
  <c r="K46" i="10" s="1"/>
  <c r="I45" i="10"/>
  <c r="K45" i="10" s="1"/>
  <c r="I39" i="8"/>
  <c r="K39" i="8" s="1"/>
  <c r="I38" i="8"/>
  <c r="I37" i="8"/>
  <c r="K37" i="8" s="1"/>
  <c r="I36" i="8"/>
  <c r="I35" i="8"/>
  <c r="I40" i="13"/>
  <c r="K40" i="13" s="1"/>
  <c r="I39" i="13"/>
  <c r="K39" i="13" s="1"/>
  <c r="I38" i="13"/>
  <c r="K38" i="13" s="1"/>
  <c r="I37" i="13"/>
  <c r="K37" i="13" s="1"/>
  <c r="I36" i="13"/>
  <c r="I35" i="13" s="1"/>
  <c r="I74" i="7"/>
  <c r="K74" i="7" s="1"/>
  <c r="I73" i="7"/>
  <c r="K73" i="7" s="1"/>
  <c r="I72" i="7"/>
  <c r="K72" i="7" s="1"/>
  <c r="I71" i="7"/>
  <c r="K71" i="7" s="1"/>
  <c r="I70" i="7"/>
  <c r="K70" i="7" s="1"/>
  <c r="I69" i="7"/>
  <c r="K69" i="7" s="1"/>
  <c r="I68" i="7"/>
  <c r="K68" i="7" s="1"/>
  <c r="I67" i="7"/>
  <c r="K67" i="7" s="1"/>
  <c r="I66" i="7"/>
  <c r="K66" i="7" s="1"/>
  <c r="I65" i="7"/>
  <c r="K65" i="7" s="1"/>
  <c r="I64" i="7"/>
  <c r="K64" i="7" s="1"/>
  <c r="I63" i="7"/>
  <c r="K63" i="7" s="1"/>
  <c r="I62" i="7"/>
  <c r="K62" i="7" s="1"/>
  <c r="I61" i="7"/>
  <c r="K61" i="7" s="1"/>
  <c r="I60" i="7"/>
  <c r="K60" i="7" s="1"/>
  <c r="I59" i="7"/>
  <c r="K59" i="7" s="1"/>
  <c r="I58" i="7"/>
  <c r="K58" i="7" s="1"/>
  <c r="I57" i="7"/>
  <c r="K57" i="7" s="1"/>
  <c r="I56" i="7"/>
  <c r="K56" i="7" s="1"/>
  <c r="I55" i="7"/>
  <c r="K55" i="7" s="1"/>
  <c r="I54" i="7"/>
  <c r="K54" i="7" s="1"/>
  <c r="I52" i="7"/>
  <c r="K52" i="7" s="1"/>
  <c r="I51" i="7"/>
  <c r="K51" i="7" s="1"/>
  <c r="I50" i="7"/>
  <c r="K50" i="7" s="1"/>
  <c r="I49" i="7"/>
  <c r="K49" i="7" s="1"/>
  <c r="I10" i="5"/>
  <c r="I9" i="5"/>
  <c r="K9" i="5" s="1"/>
  <c r="I8" i="5"/>
  <c r="I7" i="5" s="1"/>
  <c r="K7" i="5" s="1"/>
  <c r="L7" i="5" s="1"/>
  <c r="G99" i="3"/>
  <c r="C41" i="13"/>
  <c r="C99" i="3"/>
  <c r="C24" i="12"/>
  <c r="C11" i="5"/>
  <c r="C21" i="4"/>
  <c r="C52" i="10"/>
  <c r="C40" i="8"/>
  <c r="C75" i="7"/>
  <c r="L9" i="5" l="1"/>
  <c r="I8" i="12"/>
  <c r="I24" i="12" s="1"/>
  <c r="L39" i="8"/>
  <c r="L24" i="12"/>
  <c r="K35" i="13"/>
  <c r="K41" i="13" s="1"/>
  <c r="I41" i="13"/>
  <c r="K8" i="3"/>
  <c r="K99" i="3" s="1"/>
  <c r="I99" i="3"/>
  <c r="K10" i="12"/>
  <c r="K8" i="12" s="1"/>
  <c r="K24" i="12" s="1"/>
  <c r="I48" i="7"/>
  <c r="K36" i="13"/>
  <c r="L45" i="10"/>
  <c r="L49" i="10"/>
  <c r="I44" i="10"/>
  <c r="I52" i="10" s="1"/>
  <c r="K38" i="8"/>
  <c r="L38" i="8" s="1"/>
  <c r="I34" i="8"/>
  <c r="I40" i="8" s="1"/>
  <c r="K10" i="5"/>
  <c r="L10" i="5" s="1"/>
  <c r="L46" i="10"/>
  <c r="L48" i="10"/>
  <c r="L50" i="10"/>
  <c r="K10" i="4"/>
  <c r="I9" i="4"/>
  <c r="I21" i="4" s="1"/>
  <c r="K21" i="4" s="1"/>
  <c r="K51" i="10"/>
  <c r="L51" i="10" s="1"/>
  <c r="K47" i="10"/>
  <c r="L47" i="10" s="1"/>
  <c r="K35" i="8"/>
  <c r="L35" i="8" s="1"/>
  <c r="K36" i="8"/>
  <c r="L36" i="8" s="1"/>
  <c r="L37" i="8"/>
  <c r="K8" i="5"/>
  <c r="L8" i="5" s="1"/>
  <c r="L34" i="8" l="1"/>
  <c r="L40" i="8" s="1"/>
  <c r="I75" i="7"/>
  <c r="K75" i="7" s="1"/>
  <c r="K48" i="7"/>
  <c r="K44" i="10"/>
  <c r="K52" i="10" s="1"/>
  <c r="K34" i="8"/>
  <c r="K40" i="8" s="1"/>
  <c r="K9" i="4"/>
  <c r="L44" i="10"/>
  <c r="L52" i="10" s="1"/>
  <c r="I11" i="5"/>
  <c r="K11" i="5"/>
  <c r="L11" i="5" l="1"/>
</calcChain>
</file>

<file path=xl/sharedStrings.xml><?xml version="1.0" encoding="utf-8"?>
<sst xmlns="http://schemas.openxmlformats.org/spreadsheetml/2006/main" count="1851" uniqueCount="1017">
  <si>
    <t>От тепловой камеры ул.Гвардейцев,14 до узла разветвления Д/с №9 (через ул. Свободы,7,9 - ул.Луначарского-14 вдоль дома и к д/саду № 9). Условный диаметр 150мм, длина (2трубн.) 540м.</t>
  </si>
  <si>
    <t>От котельной до узла разветвления. Условный диаметр 100мм, длина (2трубн.) 37,5м.</t>
  </si>
  <si>
    <t>6.3.69.</t>
  </si>
  <si>
    <t>6.1.91.</t>
  </si>
  <si>
    <t>6.1.92.</t>
  </si>
  <si>
    <t>6.1.93.</t>
  </si>
  <si>
    <t>6.1.94.</t>
  </si>
  <si>
    <t>6.1.95.</t>
  </si>
  <si>
    <t>6.1.96.</t>
  </si>
  <si>
    <t>Оборудование котельной:</t>
  </si>
  <si>
    <t>Котел "Энергия - 3"</t>
  </si>
  <si>
    <t>Сетевой насос</t>
  </si>
  <si>
    <t>Эл.двигатели (18кВт 1500 об/мин.; 30кВт 1500 об/мин.)</t>
  </si>
  <si>
    <t>Подпиточный насос</t>
  </si>
  <si>
    <t>Эл. двигатель (7,5 кВ. 900 об/мин.)</t>
  </si>
  <si>
    <t>Колун</t>
  </si>
  <si>
    <t>Преобразователь ПЧ-20 к электропиле ЭПЧ</t>
  </si>
  <si>
    <t>1.1.92.</t>
  </si>
  <si>
    <t>2.74.23.</t>
  </si>
  <si>
    <t>2.74.24.</t>
  </si>
  <si>
    <t>2.74.25.</t>
  </si>
  <si>
    <t>2.74.26.</t>
  </si>
  <si>
    <t>2.74.27.</t>
  </si>
  <si>
    <t>2.74.28.</t>
  </si>
  <si>
    <t>2.74.29.</t>
  </si>
  <si>
    <t>От узла разветвления до Д/с № 14 (ул.Стадионная,6). Условный диаметр 100мм, длина (2трубн.) 110м.</t>
  </si>
  <si>
    <t>п.Азиатская, ул.Стадионная,6</t>
  </si>
  <si>
    <t>п.Азиатская, ул.Стадионная,1 "Б"</t>
  </si>
  <si>
    <t>От узла разветвления до здания Школы (ул.Стадионная,1"Б"). Условный диаметр 100мм, длина (2трубн.) 255м.</t>
  </si>
  <si>
    <t>п.Азиатская, ул.Кушвинская,44</t>
  </si>
  <si>
    <t>От школы до здания Почты (ул. Кушвинская,44). Условный диаметр 80мм, длина (2трубн.) 125м.</t>
  </si>
  <si>
    <t>От магистрали Д-100мм ул. Стадионная до административного здания (ул.Кушвинская,44). Условный диаметр 50мм, длина (2трубн.) 55м.</t>
  </si>
  <si>
    <t>п.Азиатская</t>
  </si>
  <si>
    <t>КГО, п.Азиатская, ул.Кушвинская, 26 "Б"</t>
  </si>
  <si>
    <t>Реестровый номер</t>
  </si>
  <si>
    <t>Наименование объекта</t>
  </si>
  <si>
    <t>Характеристика объекта</t>
  </si>
  <si>
    <t>Адрес</t>
  </si>
  <si>
    <t>Год постановки на учет</t>
  </si>
  <si>
    <t>Количество</t>
  </si>
  <si>
    <t>Износ объекта</t>
  </si>
  <si>
    <t>6.1.98.</t>
  </si>
  <si>
    <t>6.1.100.</t>
  </si>
  <si>
    <t>6.2.01.</t>
  </si>
  <si>
    <t>6.2.02.</t>
  </si>
  <si>
    <t>6.2.31.</t>
  </si>
  <si>
    <t>6.2.05.</t>
  </si>
  <si>
    <t>6.2.06.</t>
  </si>
  <si>
    <t>6.2.08.</t>
  </si>
  <si>
    <t>6.2.09.</t>
  </si>
  <si>
    <t>6.2.10.</t>
  </si>
  <si>
    <t>6.2.11.</t>
  </si>
  <si>
    <t>6.2.12.</t>
  </si>
  <si>
    <t>6.2.13.</t>
  </si>
  <si>
    <t>6.2.14.</t>
  </si>
  <si>
    <t>6.2.15.</t>
  </si>
  <si>
    <t>6.2.16.</t>
  </si>
  <si>
    <t>6.2.17.</t>
  </si>
  <si>
    <t>6.2.18.</t>
  </si>
  <si>
    <t>6.2.20.</t>
  </si>
  <si>
    <t>6.2.21.</t>
  </si>
  <si>
    <t>6.2.22.</t>
  </si>
  <si>
    <t>6.2.23.</t>
  </si>
  <si>
    <t>6.2.24.</t>
  </si>
  <si>
    <t>6.2.25.</t>
  </si>
  <si>
    <t>6.2.26.</t>
  </si>
  <si>
    <t>6.2.27.</t>
  </si>
  <si>
    <t>6.2.28.</t>
  </si>
  <si>
    <t>6.2.29.</t>
  </si>
  <si>
    <t>6.2.30.</t>
  </si>
  <si>
    <t>6.2.33.</t>
  </si>
  <si>
    <t>6.2.34.</t>
  </si>
  <si>
    <t>6.2.35.</t>
  </si>
  <si>
    <t>6.2.36.</t>
  </si>
  <si>
    <t>6.2.37.</t>
  </si>
  <si>
    <t>6.2.38.</t>
  </si>
  <si>
    <t>6.2.39.</t>
  </si>
  <si>
    <t>6.2.40.</t>
  </si>
  <si>
    <t>6.2.44.</t>
  </si>
  <si>
    <t>6.2.41.</t>
  </si>
  <si>
    <t>6.2.42.</t>
  </si>
  <si>
    <t>6.2.43.</t>
  </si>
  <si>
    <t>6.2.45.</t>
  </si>
  <si>
    <t>6.2.46.</t>
  </si>
  <si>
    <t>6.2.47.</t>
  </si>
  <si>
    <t>6.2.48.</t>
  </si>
  <si>
    <t>6.2.49.</t>
  </si>
  <si>
    <t>6.2.50.</t>
  </si>
  <si>
    <t>6.2.51.</t>
  </si>
  <si>
    <t>6.2.52.</t>
  </si>
  <si>
    <t>6.2.53.</t>
  </si>
  <si>
    <t>6.2.55.</t>
  </si>
  <si>
    <t>6.2.56.</t>
  </si>
  <si>
    <t>6.2.54.</t>
  </si>
  <si>
    <t>6.2.04.</t>
  </si>
  <si>
    <t>6.2.57.</t>
  </si>
  <si>
    <t>6.2.59.</t>
  </si>
  <si>
    <t>6.2.60.</t>
  </si>
  <si>
    <t>6.2.61.</t>
  </si>
  <si>
    <t>6.2.62.</t>
  </si>
  <si>
    <t>6.2.63.</t>
  </si>
  <si>
    <t>6.2.64.</t>
  </si>
  <si>
    <t>6.2.65.</t>
  </si>
  <si>
    <t>6.2.66.</t>
  </si>
  <si>
    <t>6.2.67.</t>
  </si>
  <si>
    <t>6.2.68.</t>
  </si>
  <si>
    <t>6.2.69.</t>
  </si>
  <si>
    <t>6.2.70.</t>
  </si>
  <si>
    <t>6.2.71.</t>
  </si>
  <si>
    <t>6.2.72.</t>
  </si>
  <si>
    <t>6.2.73.</t>
  </si>
  <si>
    <t>6.2.78.</t>
  </si>
  <si>
    <t>6.2.74.</t>
  </si>
  <si>
    <t>6.2.75.</t>
  </si>
  <si>
    <t>6.2.80.</t>
  </si>
  <si>
    <t>6.2.76.</t>
  </si>
  <si>
    <t>6.2.77.</t>
  </si>
  <si>
    <t>6.2.79.</t>
  </si>
  <si>
    <t>6.2.81.</t>
  </si>
  <si>
    <t>6.2.82.</t>
  </si>
  <si>
    <t>6.2.83.</t>
  </si>
  <si>
    <t>6.2.84.</t>
  </si>
  <si>
    <t>6.2.85.</t>
  </si>
  <si>
    <t>2.278.29.</t>
  </si>
  <si>
    <t>центр</t>
  </si>
  <si>
    <t>ответвление</t>
  </si>
  <si>
    <t>одна сеть от Гвардейцев -14 через Строителей-15 до № 17</t>
  </si>
  <si>
    <t>отвевл от сети на Союзов-6</t>
  </si>
  <si>
    <t>от т/сети насосная№ 1 до Горняков-14</t>
  </si>
  <si>
    <t>поворот</t>
  </si>
  <si>
    <t>от безымян</t>
  </si>
  <si>
    <t>сеть от насосной № 2 до Фадеевых-33</t>
  </si>
  <si>
    <t>от Безымян-2</t>
  </si>
  <si>
    <t>От  котельной магистраль Д-150мм  по промзоне до ЦРМ здания ( 166 метров)и поворот на ул.Центральная,9. Условный диаметр 100мм, длина(2трубн.) 72 м.</t>
  </si>
  <si>
    <t>От ул.Центральная-9 до ул.Центральная-19 (диаметр трубы 100 мм) -165 метров</t>
  </si>
  <si>
    <t>От основной магистрали Д-530мм (где гаражи Белаза, за ГПТУ)  на ул.Новый поселок,11,14. Условный диаметр 32мм, длина (2трубн.) 65 м.</t>
  </si>
  <si>
    <t>От магистрали Д-530мм на ГПТУ № 44. Условный диаметр 100мм, длина (2трубн.) 95 м.</t>
  </si>
  <si>
    <t>От магистрали Д-100мм до ГПТУ  от ГПТУ ответвление на дома ул. Новый поселок,17, 19. Условный диаметр 50мм, длина (2трубн.) 75 м.</t>
  </si>
  <si>
    <t>Центральная магистраль от котельной "Рудничная" до теплового узла ул.Горняков-27 (диаметр трубы 500 мм) - 502 метра</t>
  </si>
  <si>
    <t>От Горняков-27 до т/насосной № 1 (ул.Маяковского-) - 95 метров</t>
  </si>
  <si>
    <t>От насосной №1 до ул.Маяковского,9 (Д/с № 62). Условный диаметр 80мм, длина (2трубн.) 180м. (ответвл.закончилось)</t>
  </si>
  <si>
    <t>От теплового узла ул.Горняков,27 до тепловой камеры ул.Союзов,16. Условный диаметр 300мм, длина (2трубн.) 920 м.</t>
  </si>
  <si>
    <t>От магистрали Д-300мм (ул.Республики,3) до ул.Республики,9. Условный диаметр 150мм, длина (2трубн.) 290 м.</t>
  </si>
  <si>
    <t>От тепловой камеры ул.Союзов,16 до камеры ул.Луначарского,18,20. Условный диаметр 200мм, длина (2трубн.) 110 м.</t>
  </si>
  <si>
    <t>От магистрали Д-200мм ул.Союзов,23, 23А до тепловой камеры ул.Свободы,4А. Условный диаметр 80-50мм, длина (2трубн.) 130м.</t>
  </si>
  <si>
    <t>От тепловой камеры ул. Союзов,16 до задвижек Д-200мм ул.Трактовая-11. Условный диаметр 200мм, длина (2трубн.) 730м.</t>
  </si>
  <si>
    <t>От магистрали Д-200мм(пер.Рудный,3) до ул.Республики,42. Условный диаметр 80мм, длина (2трубн.) 140м.</t>
  </si>
  <si>
    <t>От магистрали Д-200мм (ул.Союзов,68) до пер.Рудный,4. Условный диаметр 40мм, длина (2трубн.) 110м.</t>
  </si>
  <si>
    <t>От магистрали Д-200мм (ул.Союзов,68) до ул. Республики,54. Условный диаметр 65мм, длина (2трубн.) 250м.</t>
  </si>
  <si>
    <t>От магистрали Д-200мм (ул.Союзов,72) до ул.Союзов,82, четная сторона. Условный диаметр 50мм, длина (2трубн.) 130м.</t>
  </si>
  <si>
    <t>От магистрали Д-50мм (ул.Союзов,76) до ул.Союзов 95-105, нечетная сторона. Условный диаметр 50мм, длина (2трубн.) 75м.</t>
  </si>
  <si>
    <t>От магистрали Д-200мм(ул.Союзов,84) до ул.Трактовая,4, четная сторона. Условный диаметр 80мм, длина (2трубн.) 240м.</t>
  </si>
  <si>
    <t>От магистрали Д-200мм (ул.Союзов,109) до ул.Трактовая,18, четная сторона. Условный диаметр 50мм, длина (2трубн.) 45м.</t>
  </si>
  <si>
    <t>От магистрали Д-200мм до ул.Трактовая,1В, нечетная сторона. Условный диаметр 100-50мм, длина (2трубн.) 280м.</t>
  </si>
  <si>
    <t>От теплового узла ул.Горняков,27 до тепловой камеры ул.Гвардейцев,14. Условный диаметр 300мм, длина (2трубн.) 410м.</t>
  </si>
  <si>
    <t>От магистрали Д-250мм (ул.Гвардейцев,8) до ул. Республики,1. Условный диаметр 100мм, длина (2трубн.) 90м.</t>
  </si>
  <si>
    <t>От магистрали Д-100мм (ул.Республики-1 со стороны гаражей) до ул.Горняков,28. Условный диаметр 100мм, длина (2трубн.) 245м.</t>
  </si>
  <si>
    <t>От магистрали Д-250мм на ул. Гвардейцев, 8,8В. Условный диаметр 80мм, длина (2трубн.) 45м.</t>
  </si>
  <si>
    <t>От тепловой камеры ул.Гардейцев,14 до ул.Строителей,15. Условный диаметр 200мм, длина (2трубн.) 390м.</t>
  </si>
  <si>
    <t>От магистрали Д-200мм ул.Союзов,15 до Д/с № 30. Условный диаметр 80мм, длина (2трубн.) 80м.</t>
  </si>
  <si>
    <t>От ул.Строителей,15 до тепловой камеры ул.Строителей,17. Условный диаметр 150мм, длина (2трубн) 190м.</t>
  </si>
  <si>
    <t>От тепловой камеры ул.Строителей 17 до спорткомплекса "Горняк". Условный диаметр 150мм, длина (2трубн.) 110м.</t>
  </si>
  <si>
    <t>От тепловой камеры ул.Строителей 17 до узла рзветвления Д/с № 9. Условный диаметр 150мм, длина (2трубн.) 195м.</t>
  </si>
  <si>
    <t>От тепловой камеры ул.Гардейцев,14 до узла разветвления Д/с №9 (через ул.Гвардейцев,18). Условный диаметр 150мм, длина (2трубн.) 200м.</t>
  </si>
  <si>
    <t>От насосной №1 (ул.Маяковского-18Б) до тепловой камеры ул. Маяковского,2. Условный диаметр 250мм, длина (2 трубн.) 180м.</t>
  </si>
  <si>
    <t>От тепловой камеры ул.Маяковского,2 до ул.Маяковского,10 (ГБРУ) . Условный диаметр 150-125мм, длина (2трубн.) 250м.</t>
  </si>
  <si>
    <t>От магистрали Д-125мм ул.Маяковского,8 до ул.Центральная,21,25,27,29 (конечная). Условный диаметр 80мм, длина (2трубн.) 245м.</t>
  </si>
  <si>
    <t>От тепловой камеры ул.Маяковского,2 до тепловой камеры ул.Магистральная,2 Условный диаметр 200мм, длина (2трубн.) 60м.</t>
  </si>
  <si>
    <t>От магистрали Д-150мм ул.Осипенко,2 до ул.Осипенко,12. Условный диаметр 80мм, длина (2трубн.) 290м.</t>
  </si>
  <si>
    <t>От тепловой камеры ул.Магистральная,2 до узла резветвления ул.Пушкина,2А. Условный диаметр 200-150мм, длина (2трубн.) 210м.</t>
  </si>
  <si>
    <t>От тепловой камеры ул.Магистральная,2 до узла резветвления ул.Центральная-31. Условный диаметр 200-150мм, длина (2трубн.) 255м.</t>
  </si>
  <si>
    <t>От узла разветвления ул.Пушкина,2А до ул.Пушкина 12. Условный диаметр 150-80мм, длина (2трубн.) 345м.</t>
  </si>
  <si>
    <t>От магистрали Д-150мм ул.Пушкина 4А до ул.Пушкина,3. Условный диаметр 50мм, длина (2трубн.) 50м.</t>
  </si>
  <si>
    <t>От магистрали Д-150мм ул.Пушкина,6А узла разветвления ул.Гризодубовой,1. Условный диаметр 125мм, длина (2трубн.) 75м.</t>
  </si>
  <si>
    <t>От узла разветвления ул.Гризодубовой,1 до ул.Гризодубовой,8, четная сторона. Условный диаметр 50мм, длина (2трубн.) 115м.</t>
  </si>
  <si>
    <t>От узла разветвления ул.Гризодубовой,1 до ул.Гризодубовой,11, нечетная сторона. Условный диаметр 50мм, длина (2трубн.) 135м.</t>
  </si>
  <si>
    <t>От узла разветвления Магистральной -2 на  ул.Пушкина 2А до узла разветвления ул.Расковой,2. Условный диаметр 100мм, длина (2трубн.) 45м.</t>
  </si>
  <si>
    <t>От узла разветвления ул.Расковой 2 до ул.Расковой 6, четная сторона. Условный диаметр 80мм, длина (2трубн.) 250м.</t>
  </si>
  <si>
    <t>От узла разветвления ул.Расковой 2 до ул.Расковой,5, нечетная сторона. Условный диаметр 80мм, длина (2трубн.) 290м.</t>
  </si>
  <si>
    <t>От насосной № 1 на ул.Горняков,27-тепловая камера ул.Горняков,13, нечетная сторона. Условный диаметр 150-100мм, длина (2трубн.) 325м.</t>
  </si>
  <si>
    <t>От тепловой камеры ул.Горняков,13 закольцованная теплосеть на ул. Магистральная 1-7;ул.Горняков,1-13; ул.Фадеевый,34-36. Условный диаметр 100-80, длина (2трубн.) 355м.</t>
  </si>
  <si>
    <t>От насосной № 1 на ул.Горняков,27-тепловая камера ул.Горняков,15, нечетная сторона. Условный диаметр 150-100мм, длина (2трубн.) 325м.</t>
  </si>
  <si>
    <t>От магистрали Д-150мм ул.Горняков,15 до ул.Маяковского,1,3. Условный диаметр 50мм, длина (2трубн.) 65м.</t>
  </si>
  <si>
    <t>От насосной №1 до ул.Горняков,14. Условный диаметр 250-200мм, длина (2трубн.) 240м.</t>
  </si>
  <si>
    <t>От ул. Горняков,14 до ул.Союзов,6. Условный диаметр 150мм, длина (2трубн.) 160м.</t>
  </si>
  <si>
    <t>От ул.Союзов,6 до тепловой камеры ул. Гвардейцев,12. Условный диаметр 100-50мм, длина (2трубн.) 105м.</t>
  </si>
  <si>
    <t>От магистрали Д-150мм ул.Строителей,3 до ул.Гардейцев,8Б. Условный диаметр 80мм, длина (2трубн.) 75м.</t>
  </si>
  <si>
    <t>От магистрали Д-100мм ул.Союзов,8 до ул.Союзов,10Б.Условный диаметр 65мм, длина (2трубн.) 45м.</t>
  </si>
  <si>
    <t>От магистрали  Д-250мм ул.Горняков,18 до ул.Горняков,20,20А. Условный диаметр 100мм, длина (2трубн.) 75м.</t>
  </si>
  <si>
    <t>От теплового узла ул.Горняков,27 до насосной станции № 2 (ул.Горняков-4 "Б"). Условный диаметр 250-300м, длина(2трубн.) 540 м.</t>
  </si>
  <si>
    <t>От насосной №2 на Больничный городок. Условный диаметр 100мм, длина (2трубн.) 110м.+ ответвление на соматическое отделение 55 м</t>
  </si>
  <si>
    <t>От насосной №2 до узла разветвления ул.Строителей,4. Условный диаметр 200мм, длина (2трубн.) 95м.</t>
  </si>
  <si>
    <t>От узла разветвления ул.Строителей,4 до ул.Горняков,8. Условный диаметр 150-80мм, длина (2трубн.) 230м.</t>
  </si>
  <si>
    <t>От узла разветвления ул.Строителей,4 до тепловой камеры ул. Красноармейская,13. (дома № 11 и Строителей-12) Условный диаметр 150мм, длина (2трубн.) 480м.</t>
  </si>
  <si>
    <t>От насосной №2 до ул.Майданова,13. Условный диаметр 200-150мм, длина (2трубн.) 510м.</t>
  </si>
  <si>
    <t>От насосной № 2 магистраль Д-200мм (Д/с № 54) до ул.Союзов,7. Условный диаметр 50мм, длина (2трубн.) 74м.</t>
  </si>
  <si>
    <t>От Союзов-7 до Майданова-1 Д-200мм; 120 метров</t>
  </si>
  <si>
    <t>от Майданова-1 до Майданова-5 ; Д-200 мм; 162 м</t>
  </si>
  <si>
    <t>От магистрали Д-200мм ул.Союзов,3 до ул.Красноармейская,7. Условный диаметр 100мм, длина (2трубн.) 330м.</t>
  </si>
  <si>
    <t>От магистрали Д-200мм ул.Майданова,5 до узла разветвления ул.Фадеевых,28-30. Условный диаметр 125мм, длина (2трубн.) 115м.</t>
  </si>
  <si>
    <t>От узла разветвления ул.Фадеевых,28-30 до ул.Фадеевых,19-21 (конечная). Условный диаметр 100мм, длина (2трубн.) 220м.</t>
  </si>
  <si>
    <t>от Майданова-2 до Красноармейской-1, 175 метров (конечная)</t>
  </si>
  <si>
    <t>От насосной №2 до узла разветвления ул.Фадеевых,33. Условный диаметр 250мм, длина (2трубн.) 240м.</t>
  </si>
  <si>
    <t>От узла разветвления ул.Фадеевых,33 до узла разветвления ул.Фадеевых,31. Условный диаметр 200мм, длина (2трубн.) 20м.</t>
  </si>
  <si>
    <t>От узла разветвления ул.Фадеевых,31 до узла разветвления ул.Фадеевых,28. Условный диаметр 200мм, длина (2трубн.) 265м.</t>
  </si>
  <si>
    <t>От магистрали Д-200мм ул.Фадеевых,27 до ул.Фадеевых,25. Условный диаметр 100мм, длина (2трубн.) 45м.</t>
  </si>
  <si>
    <t>От магистрали Д-200мм ул.Фадеевых 27А до ул.М.Благодатка,9 (конечная). Условный диаметр 80мм, длина (2трубн.) 95м.</t>
  </si>
  <si>
    <t>От узла разветвления ул.Фадеевых,31 до ул.Серова,17. Условный диаметр 150-100мм, длина (2трубн.) 340м.</t>
  </si>
  <si>
    <t>От магистрали Д-150мм ул.Серова,11 до узла разветвления пер.Безымянный,6. Условный диаметр 65мм, длина (2трубн.) 50м.</t>
  </si>
  <si>
    <t>От магистрали Д-150мм ул.Серова,8 до ул.Серова,18. Условный диаметр 100мм, длина (2трубн.) 180м.</t>
  </si>
  <si>
    <t>От узла разветвления пер. Безымянный,6 до ул.Чумпина,1. Условный диаметр 65мм, длина (2трубн.) 95м.</t>
  </si>
  <si>
    <t>От узла разветвления пер.Безымянный,6 до ул.Чумпина,12. Условный диаметр 65мм, длина (2трубн.) 130м.</t>
  </si>
  <si>
    <t>От магистрали Д-150мм ул.Тургенева,5 до ул.Фадеевых,37. Условный диаметр 100мм, длина (2трубн.) 155м.</t>
  </si>
  <si>
    <t>От магистрали Д-65мм ул.Чумпина,10 до ул.Чумпина,15. Условный диаметр 65мм, длина (2трубн.) 180м.</t>
  </si>
  <si>
    <t>От узла разветвления ул.Фадеевых,33 до ул.Тургенева,9. Условный диаметр 150мм, длина (2трубн.) 400м.</t>
  </si>
  <si>
    <t>От ул.Тургенева,9 до ул.Шахтеров,8 (конечная). Условный диаметр 65-40мм, длина (2трубн.) 180м.</t>
  </si>
  <si>
    <t>От ул.Тургенева,9 до ул. Магистральная, 21 (конечная). Условныйы диаметр 100-50мм, длина (2трубн.) 310м.</t>
  </si>
  <si>
    <t>От магистрали Д-100мм ул.Тургенева,10 до ул.Тургенева,14-16. Условный диаметр 50мм, длина (2трубн.) 110м.</t>
  </si>
  <si>
    <t>От узла разветвления ул.Фадеевых,33 до узла разветвления ул. Магистральная, 11 (конечная). Условный диаметр 150-100мм, длина (2трубн.) 325м.</t>
  </si>
  <si>
    <t>От узла разветвления ул.Фадеевых-33 до ул.Магистральная-11 (конечная); 388 метров</t>
  </si>
  <si>
    <t>От узла разветвления ул. Магистральная,13 до пер.Безымянный,2 Условный диаметр 100-80мм, длина (2трубн.) 55м.</t>
  </si>
  <si>
    <t>Кушва</t>
  </si>
  <si>
    <t>Наружные сети теплоснабжения к жилому дому по ул.Луначарского-22: 193,0м; Д=76мм</t>
  </si>
  <si>
    <t>квартальная</t>
  </si>
  <si>
    <t>От тепловой камеры ул.Магистральная,2  до ж/дома (ул.Осипенко-12) (отвалы),через ДК. Условный диаметр 150мм, длина (2трубн.) 475м.</t>
  </si>
  <si>
    <t>ответвление от сети н/с № 1 до Горняков-15</t>
  </si>
  <si>
    <t>ответвление от сети майд-1 - Маайд-5</t>
  </si>
  <si>
    <t>ответвление от Фадеевых-25</t>
  </si>
  <si>
    <t>ответвление от Фад-31 -Серова-17</t>
  </si>
  <si>
    <t>ответвление от сети Фадеевых-31 - Серова-17</t>
  </si>
  <si>
    <t>квартальная 5-6 квартал</t>
  </si>
  <si>
    <t>с Безымян на Тургенева</t>
  </si>
  <si>
    <t>6.3.65.</t>
  </si>
  <si>
    <t>6.1.73.</t>
  </si>
  <si>
    <t>6.1.74.</t>
  </si>
  <si>
    <t>6.1.75.</t>
  </si>
  <si>
    <t>6.1.76.</t>
  </si>
  <si>
    <t>6.1.77.</t>
  </si>
  <si>
    <t>6.1.78.</t>
  </si>
  <si>
    <t>6.1.79.</t>
  </si>
  <si>
    <t>6.1.80.</t>
  </si>
  <si>
    <t>6.1.81.</t>
  </si>
  <si>
    <t>Магистраль от котельной (через ж/д № 64,66 по ул.Рабочая)  до ж/дома № 8 по ул.Садовая (участок № 1,2,3). Условный диаметр 150мм, длина(2трубн.) 300м, диаметр 100мм, длина (2 трубном) 800м.</t>
  </si>
  <si>
    <t>Ответвление на ж/дом № 59 по ул.Рабочая (через ж/д № 61,63). Условный диаметр 50мм, длина (2трубном) 130м</t>
  </si>
  <si>
    <t>Ответвления от ж/дома № 62 по ул.Рабочая (вдоль ж/домов № 60-52) до ж/дома № 11 по ул.Прокофьева . Условный диаметр 100мм, длина(2трубн.) 810м.</t>
  </si>
  <si>
    <t>Магистраль от котельной до ж/домов (коттеджи) по ул.Весенняя. Условный диаметр 100мм, длина (2 трубном) 500м</t>
  </si>
  <si>
    <t>Ответвление на здание клуба (ул.Кооперативная,77). Условный диаметр 80мм, длина (2 трубном) 173м</t>
  </si>
  <si>
    <t>6.2.07.</t>
  </si>
  <si>
    <t>6.2.19.</t>
  </si>
  <si>
    <t>6.2.32.</t>
  </si>
  <si>
    <t>6.2.58.</t>
  </si>
  <si>
    <t>2.285.23.</t>
  </si>
  <si>
    <t>2.285.24.</t>
  </si>
  <si>
    <t>2.285.25.</t>
  </si>
  <si>
    <t>1.9.92.</t>
  </si>
  <si>
    <t>1.9.94.</t>
  </si>
  <si>
    <t>г.Кушва, ул.Рабочая,69</t>
  </si>
  <si>
    <t>Котел водогрейный стальной КСВ-2,0</t>
  </si>
  <si>
    <t>Аккумуляторный бак , объем 60 куб.м.</t>
  </si>
  <si>
    <t>Счетчик газа СГ 16 м</t>
  </si>
  <si>
    <t>Эл. Счетчик  СА 4 У</t>
  </si>
  <si>
    <t>Эл. счетчик И 672 М</t>
  </si>
  <si>
    <t>АВР</t>
  </si>
  <si>
    <t>Душевая кабинка угловая открытая</t>
  </si>
  <si>
    <t>Труба Д=89</t>
  </si>
  <si>
    <t>Задвижка Д=20</t>
  </si>
  <si>
    <t>Кран чугунный Д=20</t>
  </si>
  <si>
    <t>Насос  дозатор капельного типа Pro Minent gamma G/4b</t>
  </si>
  <si>
    <t>2.86.52.</t>
  </si>
  <si>
    <t>2.86.54.</t>
  </si>
  <si>
    <t>2.86.55.</t>
  </si>
  <si>
    <t>2.86.56.</t>
  </si>
  <si>
    <t>2.86.57.</t>
  </si>
  <si>
    <t>5.6.86.</t>
  </si>
  <si>
    <t>5.6.87.</t>
  </si>
  <si>
    <t>8.1.31.</t>
  </si>
  <si>
    <t>6.3.61.</t>
  </si>
  <si>
    <t>6.3.62.</t>
  </si>
  <si>
    <t>7.8.72.</t>
  </si>
  <si>
    <t>магистраль</t>
  </si>
  <si>
    <t>г.Кушва, ул.Володарского</t>
  </si>
  <si>
    <t>г.Кушва, ул.Кузьмина</t>
  </si>
  <si>
    <t>От Путейцев,38 Закольцованная т/сеть на ж/дома ул. Декабристов,21-27,29, ул.Путейцев,34-38. Условный диаметр 100мм, длина (2трубном) 170м.</t>
  </si>
  <si>
    <t>Магистраль от котельной до ж/дома № 38 по ул.Путейцев. Условный диаметр 200мм, длина (2трубн.) 1480м.</t>
  </si>
  <si>
    <t>От ул.Путейцев,38 на ж/дома квартала № 1 (ул.Чехова, Путейцев) Условный диаметр 100мм, длина (2трубном) 735м.</t>
  </si>
  <si>
    <t>г.Кушва, ул.Путейцев,38</t>
  </si>
  <si>
    <t>г.Кушва, ул.Декабристов, Путейцев</t>
  </si>
  <si>
    <t>г.Кушва, квартал № 1 (ул.Чехова,Путейцев)</t>
  </si>
  <si>
    <t>Ответвление от ТК-10 до ж/дома № 1 мкрн.Западный. Тепло: Условный диаметр 150мм длина 463,5м; 100мм длина 463,5м; ГВС: 100мм-463,5м; 80мм-463,5м</t>
  </si>
  <si>
    <t>Ответвление от узла до ж/дома № 8 по ул.Западная, Т/сеть условный диаметр 76мм длина (2 трубном) 188м</t>
  </si>
  <si>
    <t>Ответвление от узла до ж/дома № 12 по ул.Титова, Т/сеть условный диаметр 76мм длина (2 трубном) 295м; ГВС условный диаметр 57мм-295м, 32мм-295</t>
  </si>
  <si>
    <t>Ответвление до ж/дома № 2 по ул.Титова, Т/сеть условный диаметр 32мм длина (2 трубном) 18м</t>
  </si>
  <si>
    <t>Ответвление от ТК-11 до ж/дома № 9 по ул.Васильковая, Т/сеть условный диаметр 76мм-390м; 50мм-390м</t>
  </si>
  <si>
    <t>Ответвление от ТК-11 (ул.Титова-1А)  до ТК-6, Т/сеть условный диаметр 100мм длина (2 трубном) 110м</t>
  </si>
  <si>
    <t>Ответвление от ТК-6 до ТК-7, Т/сеть условный диаметр 150мм длина (2 трубном) 36м</t>
  </si>
  <si>
    <t>Ответвление от ТК-6 до ж/дома № 2А по ул Титова, Т/сеть условный диаметр 32мм длина (2 трубном) 22м</t>
  </si>
  <si>
    <t>От ТК-7 до ТК-8. Т/сеть условный диаметр 150мм длина (2 трубном) 18м</t>
  </si>
  <si>
    <t>От ТК-8 до ТК-8А. Т/сеть условный диаметр 100мм длина (2 трубном) 12м</t>
  </si>
  <si>
    <t>От ТК-8А до здания метеостанции (ул.Азиатская,26). Т/сеть условный диаметр 32мм длина (2 трубном) 449м</t>
  </si>
  <si>
    <t>Ответвление на здание МДОУ д/сад № 58 (ул.Энергетиков,6А), Т/сеть условный диаметр 76мм длина (2трубном) 45м</t>
  </si>
  <si>
    <t>От ТК-8 до ж/дома № 4 по ул.Энергетиков. Т/сеть условный диаметр 50мм длина (2 трубном) 59м</t>
  </si>
  <si>
    <t>От ТК-8А до ж/дома № 2 по ул.Энергетиков. Т/сеть условный диаметр 50мм длина (2 трубном) 68м</t>
  </si>
  <si>
    <t xml:space="preserve">От котельной до ж/дома № 14 по ул.Титова, Тепло: Условный диаметр 100мм, длина (2 трубном) 342м ; ГВС : Условный диаметр 80мм, длина (2 трубном) 342м </t>
  </si>
  <si>
    <t>Тепловые сети от котельной ОАО "КуЭМЗ": общая протяженность линий в однотрубном исчислении 7232,0м</t>
  </si>
  <si>
    <t>Тепловые сети от котельной ул.Рабочая,46"А", протяженность в однотрубном исчислении 6096,0м</t>
  </si>
  <si>
    <t>Теплосети от котельной Рудничного мкрн, протяженность сетей в однотрубном исполнении 37857,0м</t>
  </si>
  <si>
    <t>6.3.72.</t>
  </si>
  <si>
    <t>6.2.86.</t>
  </si>
  <si>
    <t>6.2.87.</t>
  </si>
  <si>
    <t>6.2.88.</t>
  </si>
  <si>
    <t>6.2.89.</t>
  </si>
  <si>
    <t>6.2.90.</t>
  </si>
  <si>
    <t>6.2.91.</t>
  </si>
  <si>
    <t>6.2.92.</t>
  </si>
  <si>
    <t>6.2.93.</t>
  </si>
  <si>
    <t>6.2.94.</t>
  </si>
  <si>
    <t>6.2.95.</t>
  </si>
  <si>
    <t>6.2.97.</t>
  </si>
  <si>
    <t>6.2.98.</t>
  </si>
  <si>
    <t>6.2.99.</t>
  </si>
  <si>
    <t>6.2.100.</t>
  </si>
  <si>
    <t>Тепловые сети от котельной по ул.Станционная,88 "А" - 1070,0 м</t>
  </si>
  <si>
    <t>Магистраль от котельной до ж/дома № 82 по ул.Станционная, условный диаметр 150мм, длина (2трубном) 190,0м ; условный диаметр 80мм, длина (2трубном) 60,0м</t>
  </si>
  <si>
    <t>Ответвление от магистрали на ж/дом № 90 по ул.Станционная, условный диаметр 100мм, длина (2трубном) 55,0м</t>
  </si>
  <si>
    <t>Ответвление от магистрали на ж/дом № 86 по ул.Станционная, условный диаметр 100мм, длина (2трубном) 30,0м</t>
  </si>
  <si>
    <t>Ответвление от магистрали на ж/дом № 2 по ул.Весенняя, условный диаметр 100мм, длина (2трубном) 170,0м</t>
  </si>
  <si>
    <t>Ответвление от магистрали на ж/дом № 86 "А" по ул.Станционная, условный диаметр 100мм, длина (2трубном) 30,0м</t>
  </si>
  <si>
    <t>г.Кушва, ул.Станционная,82</t>
  </si>
  <si>
    <t>От здания Почты (ул.Кушвинская,44)  до Пожарной части. Условный диаметр 50мм, длина (2трубн.) 55м.</t>
  </si>
  <si>
    <t>г.Кушва, ул.Станционная,90</t>
  </si>
  <si>
    <t>г.Кушва, ул.Станционная,86</t>
  </si>
  <si>
    <t>г.Кушва, ул.Весенняя,2</t>
  </si>
  <si>
    <t>г.Кушва, ул.Станционная,86 "А"</t>
  </si>
  <si>
    <t>2.286.52.</t>
  </si>
  <si>
    <t>2.286.53.</t>
  </si>
  <si>
    <t>2.286.54.</t>
  </si>
  <si>
    <t>2.286.55.</t>
  </si>
  <si>
    <t>2.286.56.</t>
  </si>
  <si>
    <t>6.3.67.</t>
  </si>
  <si>
    <t>6.1.82.</t>
  </si>
  <si>
    <t>6.1.83.</t>
  </si>
  <si>
    <t>6.1.84.</t>
  </si>
  <si>
    <t>6.1.85.</t>
  </si>
  <si>
    <t>6.1.86.</t>
  </si>
  <si>
    <t>Магистраль от котельной до гаражей (№1) по ул.Володарского, условный диаметр 150мм, длина (2 трубном) 108м; условный диаметр 80мм длина (2 трубном) 157м</t>
  </si>
  <si>
    <t>Ответвление от котельной до гаражей (№2), условный диаметр 50мм, длина (2 трубном) 16м</t>
  </si>
  <si>
    <t>Ответвление от "ГБ" до ул.Кузьмина, условный диаметр 100мм, длина (2 трубном) 53м</t>
  </si>
  <si>
    <t>Ответвление на хирургический корпус, условный диаметр 150мм, длина (2 трубном) 35м</t>
  </si>
  <si>
    <t>От котельной до здания прачечной (ЦГБ), условный диаметр 150мм, длина (2 трубном) 144м; условный диаметр 40мм, длина (2трубном) 32м</t>
  </si>
  <si>
    <t>Ответвление от узла разветвления до хирургического корпуса (ЦГБ), условный диаметр 50мм, длина (2 трубном) 46м</t>
  </si>
  <si>
    <t>6.3.68.</t>
  </si>
  <si>
    <t>Ответвление на здание ж/дома (барак), условный диаметр 50 мм, длина (2 трубном) 48м</t>
  </si>
  <si>
    <t>г.Кушва, ул.8 Марта-5А</t>
  </si>
  <si>
    <t>г.Кушва, ул.Локомотивная-5</t>
  </si>
  <si>
    <t>От магистрали Д-150мм ответвление на ж/дома по ул.Локомотивная, Условный диаметр 89мм, длина (2трубн.) 480м.</t>
  </si>
  <si>
    <t>От магистрали Д-150мм ответвление на ж/дома  по четной стороне ул.Черепановых. Условный диаметр 89мм, длина (2трубн.) 400м.</t>
  </si>
  <si>
    <t>От магистрали Д-150мм ответвление на ж/дома по нечетной стороне ул.Паровозников. Условный диаметр 89мм, длина (2трубн.) 400м.</t>
  </si>
  <si>
    <t>Ответвление от ул.Сафонова-2 до ж/дома № 9 по ул.Новая. Условный диаметр 76мм, длина (2трубн.) 350м.</t>
  </si>
  <si>
    <t>Ответвление от ул.Сафонова-2 до ж/дома № 10 по ул.Сафонова. Условный диаметр 100мм, длина (2трубн.) 120м.</t>
  </si>
  <si>
    <t>Ответвление от ул.Сафонова-10 до ж/домов № 1,3 по ул.Сафонова. Условный диаметр 100мм, длина (2трубн.) 60м.</t>
  </si>
  <si>
    <t>Ответвление от ул.Сафонова-2 до ж/дома № 27 по ул.М.Горького. Условный диаметр 100мм, длина (2трубн.) 180м.</t>
  </si>
  <si>
    <t>Отпайки на ж/дома (70домов). Условный диаметр 50мм, длина (2 трубном) 525м</t>
  </si>
  <si>
    <t xml:space="preserve">г.Кушва, ул.Локомотивная </t>
  </si>
  <si>
    <t>г.Кушва, ул.Черепановых</t>
  </si>
  <si>
    <t>г.Кушва, ул.Паровозников</t>
  </si>
  <si>
    <t>г.Кушва, ул.Сафонова,2</t>
  </si>
  <si>
    <t>г.Кушва, ул.Новая,9</t>
  </si>
  <si>
    <t>г.Кушва, ул.Сафонова,10</t>
  </si>
  <si>
    <t>г.Кушва, ул.Сафонова,1-3</t>
  </si>
  <si>
    <t>г.Кушва, ул.М.Горького,27</t>
  </si>
  <si>
    <t>Магистраль от ТП ( ул.8 Марта-5А) до ул.Локомотивная № 5. Условный диаметр 150мм, длина (2трубн.) 400м.</t>
  </si>
  <si>
    <t>Магистраль от ТП ( ул.8 Марта-5А) до ж/дома № 2 по ул.Сафонова. Условный диаметр 150мм, длина (2трубн.) 292м.</t>
  </si>
  <si>
    <t>Магистраль от задвижек Д-250мм до ТП ( ул.8 Марта-5А), условный диаметр 250мм, длина (2трубн.) 162м.</t>
  </si>
  <si>
    <t>6.3.09.</t>
  </si>
  <si>
    <t>6.3.10.</t>
  </si>
  <si>
    <t>6.3.11.</t>
  </si>
  <si>
    <t>6.3.12.</t>
  </si>
  <si>
    <t>6.3.13.</t>
  </si>
  <si>
    <t>6.3.14.</t>
  </si>
  <si>
    <t>6.3.66.</t>
  </si>
  <si>
    <t>6.1.61.</t>
  </si>
  <si>
    <t>6.1.62.</t>
  </si>
  <si>
    <t>6.1.63.</t>
  </si>
  <si>
    <t>6.1.64.</t>
  </si>
  <si>
    <t>6.1.65.</t>
  </si>
  <si>
    <t>6.1.66.</t>
  </si>
  <si>
    <t>6.1.67.</t>
  </si>
  <si>
    <t>6.1.68.</t>
  </si>
  <si>
    <t>6.1.69.</t>
  </si>
  <si>
    <t>6.1.70.</t>
  </si>
  <si>
    <t>6.1.71.</t>
  </si>
  <si>
    <t>6.1.72.</t>
  </si>
  <si>
    <t>От магистрали ответвление до ж/дома № 18 по ул.Прокофьева, условный диаментр 25мм, длина (2трубном) 10,0м</t>
  </si>
  <si>
    <t>г.Кушва, ул.Прокофьева,20</t>
  </si>
  <si>
    <t>г.Кушва, ул.Прокофьева,18</t>
  </si>
  <si>
    <t>г.Кушва, ул.Рабочая,57</t>
  </si>
  <si>
    <t>Магистраль от котельной до ж/дома № 57 по ул.Рабочая, условный диаметр 80мм, длина (2трубном) 338,0м ; условный диаметр 100мм, длина (2трубном) 800,0м</t>
  </si>
  <si>
    <t>От магистрали ответвление на ж/дома по ул.Рабочая:</t>
  </si>
  <si>
    <t>г.Кушва,ул.Рабочая</t>
  </si>
  <si>
    <t>на ж/дом № 33, условный диаметр 25мм, длина (2 трубном) 40,0м</t>
  </si>
  <si>
    <t>от ж/дома № 33 на ж/дом № 35, условный диаметр 25мм, длина (2 трубном) 5,0м</t>
  </si>
  <si>
    <t>на ж/дом № 37, условный диаметр 25мм, длина (2 трубном) 15,0м</t>
  </si>
  <si>
    <t>на ж/дом № 39, условный диаметр 25мм, длина (2 трубном) 10,0м</t>
  </si>
  <si>
    <t>на ж/дом № 41, условный диаметр 25мм, длина (2 трубном) 10,0м</t>
  </si>
  <si>
    <t>на ж/дом № 43, условный диаметр 25мм, длина (2 трубном) 10,0м</t>
  </si>
  <si>
    <t>на ж/дом № 45, условный диаметр 25мм, длина (2 трубном) 26,0м</t>
  </si>
  <si>
    <t>на ж/дом № 47, условный диаметр 25мм, длина (2 трубном) 10,0м</t>
  </si>
  <si>
    <t>на ж/дом № 49, условный диаметр 25мм, длина (2 трубном) 20,0м</t>
  </si>
  <si>
    <t>на ж/дом № 51, условный диаметр 25мм, длина (2 трубном) 10,0м</t>
  </si>
  <si>
    <t>г.Кушва,ул.Прокофьева</t>
  </si>
  <si>
    <t>От магистрали ответвление на ж/дом № 15 по ул.Прокофьева (вкл. ж/дом № 13), условный диаметр 25мм, длина (2 трубном)  65,0м</t>
  </si>
  <si>
    <t>Блоки управления и сигнализации "БУРС-1"</t>
  </si>
  <si>
    <t>Манометр ЭКМ</t>
  </si>
  <si>
    <t xml:space="preserve">Измеритель температуры ТКП </t>
  </si>
  <si>
    <t>Шкафная газовая установка ГРУ</t>
  </si>
  <si>
    <t>Электрический шкаф РУ-0,4</t>
  </si>
  <si>
    <t>Вводный рубильник</t>
  </si>
  <si>
    <t>Пускатель</t>
  </si>
  <si>
    <t>Труба Д=150</t>
  </si>
  <si>
    <t>Труба Д=100</t>
  </si>
  <si>
    <t>Труба Д=80</t>
  </si>
  <si>
    <t>Труба Д=57</t>
  </si>
  <si>
    <t>Труба Д=32</t>
  </si>
  <si>
    <t>Труба Д=20</t>
  </si>
  <si>
    <t>Труба Д=15</t>
  </si>
  <si>
    <t>Задвижка Д=150</t>
  </si>
  <si>
    <t>Задвижка Д=100</t>
  </si>
  <si>
    <t>Задвижка Д=50</t>
  </si>
  <si>
    <t>Задвижка Д=80</t>
  </si>
  <si>
    <t>Кран шаровый Д=50</t>
  </si>
  <si>
    <t>Счетчик холодной воды "Minomess M"</t>
  </si>
  <si>
    <t>Задвижка Д=125</t>
  </si>
  <si>
    <t>Кран шаровый Д=32</t>
  </si>
  <si>
    <t>1.1.90.</t>
  </si>
  <si>
    <t>1.1.91.</t>
  </si>
  <si>
    <t>г.Кушва, ул.Рабочая,46 "А"</t>
  </si>
  <si>
    <t xml:space="preserve">Оборудование газовой котельной </t>
  </si>
  <si>
    <t>Котел водогрейный "Энергия-3"</t>
  </si>
  <si>
    <t>Расходомер газа "Диаметик" 5121</t>
  </si>
  <si>
    <t>Манометр технический ОБМ</t>
  </si>
  <si>
    <t>t, КСПЗ-П-2</t>
  </si>
  <si>
    <t>Уровень в аккумуляторных баках КСД-3 1300</t>
  </si>
  <si>
    <t>ТНМП-524</t>
  </si>
  <si>
    <t>Датчик тяги ДТ 400-11</t>
  </si>
  <si>
    <t>Датчик давления газа ДДГ</t>
  </si>
  <si>
    <t>Эл. таль</t>
  </si>
  <si>
    <t>Эл. счетчик ЦЭ 2727</t>
  </si>
  <si>
    <t>Электрический шкаф 0,4 ЩР</t>
  </si>
  <si>
    <t>АВР 380 вт</t>
  </si>
  <si>
    <t>Щит освещения</t>
  </si>
  <si>
    <t>ПЗК-50</t>
  </si>
  <si>
    <t>ПСК-50</t>
  </si>
  <si>
    <t>Бак аккмумляторный объем 12,8</t>
  </si>
  <si>
    <t>Труба Д=300</t>
  </si>
  <si>
    <t>Труба Д=200</t>
  </si>
  <si>
    <t>Задвижка Д=200</t>
  </si>
  <si>
    <t>Оборудование:</t>
  </si>
  <si>
    <t>г.Кушва, ул.Кузьмина,48/5</t>
  </si>
  <si>
    <t>1.1.93.</t>
  </si>
  <si>
    <t>Котел КВГ-500</t>
  </si>
  <si>
    <t>Блок управления горелкой БУГ-2ТМ</t>
  </si>
  <si>
    <t>Горелка блочная газовая ГБГ</t>
  </si>
  <si>
    <t xml:space="preserve">Манометр технический </t>
  </si>
  <si>
    <t>Напоромер НПМ-52</t>
  </si>
  <si>
    <t xml:space="preserve">Расходомер газа "ТЭКОН-17" </t>
  </si>
  <si>
    <t>РДНК-50</t>
  </si>
  <si>
    <t>РУ-0,4</t>
  </si>
  <si>
    <t>Бак аккмумляторный объем 18 куб.м.</t>
  </si>
  <si>
    <t>Телефонный аппарат</t>
  </si>
  <si>
    <t>Кран шаровый Д=25</t>
  </si>
  <si>
    <t>Кран шаровый Д=15</t>
  </si>
  <si>
    <t>Труба Д=108</t>
  </si>
  <si>
    <t>Труба Д=76</t>
  </si>
  <si>
    <t>Термометры ртутные</t>
  </si>
  <si>
    <t>Манометры</t>
  </si>
  <si>
    <t>Верстак с тисами</t>
  </si>
  <si>
    <t>2.177.05.</t>
  </si>
  <si>
    <t>г.Кушва, ул.Маяковского,19 В</t>
  </si>
  <si>
    <t>Труба Д=250</t>
  </si>
  <si>
    <t>Труба Д=50</t>
  </si>
  <si>
    <t>Задвижка Д=250</t>
  </si>
  <si>
    <t>Электродвигатель 55 кВт, 950 об/мин</t>
  </si>
  <si>
    <t>Электрический щит в сборе</t>
  </si>
  <si>
    <t>2.177.06.</t>
  </si>
  <si>
    <t>2.177.07.</t>
  </si>
  <si>
    <t>2.177.09.</t>
  </si>
  <si>
    <t>2.177.10.</t>
  </si>
  <si>
    <t>2.177.11.</t>
  </si>
  <si>
    <t>2.177.12.</t>
  </si>
  <si>
    <t>2.177.13.</t>
  </si>
  <si>
    <t>2.177.14.</t>
  </si>
  <si>
    <t>2.177.22.</t>
  </si>
  <si>
    <t>2.177.23.</t>
  </si>
  <si>
    <t>2.177.24.</t>
  </si>
  <si>
    <t>2.177.25.</t>
  </si>
  <si>
    <t>2.177.26.</t>
  </si>
  <si>
    <t xml:space="preserve">Перечень оборудования котельной </t>
  </si>
  <si>
    <t>1.9.93.</t>
  </si>
  <si>
    <t>1. Водогрейные котлы.</t>
  </si>
  <si>
    <t>Энергия - 3, производительность 0,732 Гкал/ч., поверхность нагрева 73,6 м3</t>
  </si>
  <si>
    <t>2. Насосное оборудование.</t>
  </si>
  <si>
    <t>3. Котельно-вспомогательное оборудование.</t>
  </si>
  <si>
    <t>Химводоподкотовка СК-110</t>
  </si>
  <si>
    <t>4. Основная арматура трубопровода ( на входе и выходе из котельной).</t>
  </si>
  <si>
    <t>Водопровод - ввод № 1, тип(марка) арматуры 30 ч6бр, диаметр 57мм, рабочее давление 1,8 кгс/см2.</t>
  </si>
  <si>
    <t>Водопровод - ввод № 2</t>
  </si>
  <si>
    <t>Газопровод, ввод № 1, тип(марка) арматуры  30ч17бк, диаметр 89 мм, рабочее давление 5 кгс/см2.</t>
  </si>
  <si>
    <t>Тепловые сети - магистраль № 1, тип (марка) арматуры 30ч6бр, диаметр 150 мм, рабочее давление 4,8 кгс/см2.</t>
  </si>
  <si>
    <t>Тепловые сети - магистраль № 2, тип (марка) арматуры 30ч6бр, диаметр 150 мм, рабочее давление 4,8 кгс/см2.</t>
  </si>
  <si>
    <t>Газоанализатор</t>
  </si>
  <si>
    <t>Газоанализатор "Джин"</t>
  </si>
  <si>
    <t>Сварочный трансформатор ТДМ-40</t>
  </si>
  <si>
    <t>Шкаф распределительный</t>
  </si>
  <si>
    <t>Шкаф</t>
  </si>
  <si>
    <t>2.86.39.</t>
  </si>
  <si>
    <t>2.86.40.</t>
  </si>
  <si>
    <t>2.86.41.</t>
  </si>
  <si>
    <t>2.86.42.</t>
  </si>
  <si>
    <t>2.86.43.</t>
  </si>
  <si>
    <t>2.86.44.</t>
  </si>
  <si>
    <t>2.86.45.</t>
  </si>
  <si>
    <t>2.86.46.</t>
  </si>
  <si>
    <t>2.86.47.</t>
  </si>
  <si>
    <t>2.86.51.</t>
  </si>
  <si>
    <t>5.6.83.</t>
  </si>
  <si>
    <t>5.6.84.</t>
  </si>
  <si>
    <t>8.1.30.</t>
  </si>
  <si>
    <t>6.3.59.</t>
  </si>
  <si>
    <t>6.3.60.</t>
  </si>
  <si>
    <t>2.87.80.</t>
  </si>
  <si>
    <t>2.87.81.</t>
  </si>
  <si>
    <t>2.87.82.</t>
  </si>
  <si>
    <t>2.87.83.</t>
  </si>
  <si>
    <t>2.87.84.</t>
  </si>
  <si>
    <t>Магистраль от котельной до ж/дома № 10 по ул.Садовой; условные диаметры/длина (2 трубном): 50/30м, 70/40, 40/65, 100/312, 150/40</t>
  </si>
  <si>
    <t>г.Кушва, ул.Садовая</t>
  </si>
  <si>
    <t>От магистрали ответвление на МДОУ д/сад № 10 по ул.Рабочая,50 "Г", условный диаметр 50мм, длина (2 трубном) 76,0м</t>
  </si>
  <si>
    <t>От магистрали ответвление на ж/дома № 38,40 по ул.Уральская, условный диаметр 50мм, длина (2 трубном) 55,0м; условный диаметр 40мм, длина (2 трубном) 15,0м</t>
  </si>
  <si>
    <t>г.Кушва, ул.Рабочая,50 "Г"</t>
  </si>
  <si>
    <t>г.Кушва, ул.Уральская</t>
  </si>
  <si>
    <t>От магистрали ответвление на ж/дом № 29 по ул.Уральская, условный диаметр 40мм, длина (2 трубном) 10,0м; на ж/дом № 31 по ул.Уральская, условный диаметр 150мм, длина (2 трубном) 6,0м</t>
  </si>
  <si>
    <t>От магистрали ответвление на ж/дом № 44 по ул.Уральская, условный диаметр 150мм, длина (2 трубном) 21,0м; условный диаметр 32мм, длина (2 трубном) 30,0м</t>
  </si>
  <si>
    <t>От магистрали ответвление на ж/дома № 46,48 по ул.Уральская, условный диаметр 40мм, длина (2 трубном) 32,0м</t>
  </si>
  <si>
    <t>От магистрали ответвление на ж/дом № 33 по ул.Уральская, условный диаметр 40мм, длина        (2 трубном) 20,0м</t>
  </si>
  <si>
    <t xml:space="preserve">От магистрали ответвление на ж/дом № 50 "В" по ул.Рабочая, условный диаметр 100мм, длина (2 трубном) 100,0м; условный диаметр 70мм, длина (2 трубном) 51,0м; условный диаметр 32мм, длина (2 трубном) 36,0м. </t>
  </si>
  <si>
    <t>г.Кушва, ул.Рабочая,50 "В"</t>
  </si>
  <si>
    <t>От магистрали ответвление на ж/дом № 35 по ул.Уральская, условный диаметр 40мм, длина        (2 трубном) 30,0м</t>
  </si>
  <si>
    <t>От магистрали ответвление на ж/дом № 14 по ул.Прокофьева, условный диаметр 40мм, длина        (2 трубном) 20,0м</t>
  </si>
  <si>
    <t>г.Кушва, ул.Прокофьева</t>
  </si>
  <si>
    <t>г.Кушва, ул.Дзержинского,1</t>
  </si>
  <si>
    <t>Магистраль от котельной до здания МОУ СОШ № 10 (№ 42), условный диаметр 100мм, длина (2трубном) 860,0м</t>
  </si>
  <si>
    <t>От магистрали ответвление до ж/дома № 20 по ул.Прокофьева, условный диаментр 32мм, длина (2трубном) 10,0м</t>
  </si>
  <si>
    <t xml:space="preserve"> г.Кушва, ул.Садовая,8</t>
  </si>
  <si>
    <t>г.Кушва, ул.Рабочая,59</t>
  </si>
  <si>
    <t>г.Кушва, ул.Прокофьева,11</t>
  </si>
  <si>
    <t>г.Кушва, ул.Весенняя</t>
  </si>
  <si>
    <t>г.Кушва, ул.Кооперативная,77</t>
  </si>
  <si>
    <t>г.Кушва, ул.Титова</t>
  </si>
  <si>
    <t>г.Кушва, мкр.Западный</t>
  </si>
  <si>
    <t>г.Кушва, ул.Западная</t>
  </si>
  <si>
    <t>г.Кушва, ул.Васильковая</t>
  </si>
  <si>
    <t>г.Кушва, ул.Азиатская</t>
  </si>
  <si>
    <t>г.Кушва, ул.Энергетиков</t>
  </si>
  <si>
    <t>квартальная 3-4 квартал</t>
  </si>
  <si>
    <t>квартальная 1-2 квартал</t>
  </si>
  <si>
    <t>квартальная закольцовка</t>
  </si>
  <si>
    <t>квартальная 7 квартал</t>
  </si>
  <si>
    <t xml:space="preserve">квартальная   </t>
  </si>
  <si>
    <t>ответвление от т/с Союзов-16</t>
  </si>
  <si>
    <t>ответвление от т/с кот.идет на луначарского-18</t>
  </si>
  <si>
    <t>ответвление от т/с на Трактовую</t>
  </si>
  <si>
    <t>от сети на гвардейцев-14 ответвление</t>
  </si>
  <si>
    <t>ответвление от сети на дом Строителей-15</t>
  </si>
  <si>
    <t>ответвление от насосная№ 2 до Союзов-7</t>
  </si>
  <si>
    <t>Союзов-7-Майданова-1 ответвление</t>
  </si>
  <si>
    <t xml:space="preserve">ответвление </t>
  </si>
  <si>
    <t>г.Кушва, ул.Станционная, 88 "А"</t>
  </si>
  <si>
    <t>Балансовая стоимость (рублей)</t>
  </si>
  <si>
    <t>2.74.19.</t>
  </si>
  <si>
    <t>2.74.20.</t>
  </si>
  <si>
    <t>2.74.21.</t>
  </si>
  <si>
    <t>2.74.22.</t>
  </si>
  <si>
    <t>6.1.97.</t>
  </si>
  <si>
    <t>До здания школы № 11. Условный диаметр 65мм, длина (2трубн.) 45м.</t>
  </si>
  <si>
    <t>г.Кушва, ул.Лесорубов,15 "Б"</t>
  </si>
  <si>
    <t/>
  </si>
  <si>
    <t>Протяженность,м</t>
  </si>
  <si>
    <t>удовлетворительное</t>
  </si>
  <si>
    <t>Техническое состояние</t>
  </si>
  <si>
    <t>Протяженность, м</t>
  </si>
  <si>
    <t>Здание газовой котельной (газоход 2,5 м; высота дымовой трубы 27,0 м) -298,1 кв.м.</t>
  </si>
  <si>
    <t>Здание котельной,       кирпичное, одноэтажное  (строение № 2) -116,8 кв.м.</t>
  </si>
  <si>
    <t>Здание котельной                                                              ( строение № 1) - 50,3 кв.м.</t>
  </si>
  <si>
    <t>Тепловые сети от котельной ул. Рабочая-69: протяженность линий 5426,0 м в однотрубном исчислении.</t>
  </si>
  <si>
    <t>Здание котельной, 406,3 кв.м.</t>
  </si>
  <si>
    <t>Здание котельной (газоход 8,9 м; высота дымовой трубы 31,0 м)- 52,1 кв.м.</t>
  </si>
  <si>
    <t>6.1.81.1.</t>
  </si>
  <si>
    <t>6.1.81.2.</t>
  </si>
  <si>
    <t>6.1.81.3.</t>
  </si>
  <si>
    <t>6.1.81.4.</t>
  </si>
  <si>
    <t>6.1.81.5.</t>
  </si>
  <si>
    <t>6.1.81.6.</t>
  </si>
  <si>
    <t>Тепловые сети от котельной ст.Азиатская:общая протяженность магистральных линий 1275м в однотрубном исчислении.</t>
  </si>
  <si>
    <t xml:space="preserve">Тепловые сети от котельной : общая протяженность магистральных линий 90м в однотрубном исчислении.  </t>
  </si>
  <si>
    <t>Здание газовой котельной                                                      ( корпус 5)</t>
  </si>
  <si>
    <t>Тепловые сети от котельной ул.Кузьмина: общая протяженность  1278м в однотрубном исчислении.</t>
  </si>
  <si>
    <t>Тепловые сети от котельной ЗАО "Кушвинский керамзитовый завод",пос. Восток: общая протяженность линий 4770,0м в однотрубном исчислении.</t>
  </si>
  <si>
    <t xml:space="preserve">Здание котельной </t>
  </si>
  <si>
    <t>Тепловые сети от котельной ОАО "КЗТО"  (от ТП - ул.8 Марта - 5 "А" ):общая протяженность линий 6738,0м в однотрубном исчислении.</t>
  </si>
  <si>
    <t>Здание котельной на газовом топливе с теплым пристроем и сооружениями</t>
  </si>
  <si>
    <t>г.Кушва, ул.Западная 1</t>
  </si>
  <si>
    <t>Начисленная аммортизация</t>
  </si>
  <si>
    <t>Остаточная стоимость</t>
  </si>
  <si>
    <t>2.298.16.</t>
  </si>
  <si>
    <t>Итого:</t>
  </si>
  <si>
    <t>Начисленная амортизация</t>
  </si>
  <si>
    <t>Балансовая стоимость (руб.)</t>
  </si>
  <si>
    <t>Начисленная амортизация (руб.)</t>
  </si>
  <si>
    <t>Остаточная стоимость (руб.)</t>
  </si>
  <si>
    <t>Начисленная амотризация (руб.)</t>
  </si>
  <si>
    <t xml:space="preserve">Остаточная стоимость (руб.) </t>
  </si>
  <si>
    <t>Оборудование насосной:</t>
  </si>
  <si>
    <t xml:space="preserve">                                                                Приложение № 1</t>
  </si>
  <si>
    <t xml:space="preserve">                                                                 к постановлению администрации</t>
  </si>
  <si>
    <t xml:space="preserve">                                                                 Кушвинского городского округа</t>
  </si>
  <si>
    <t xml:space="preserve">                                                                Приложение № 2</t>
  </si>
  <si>
    <t xml:space="preserve">                                                                Приложение № 3</t>
  </si>
  <si>
    <t xml:space="preserve">                                                                Приложение № 4</t>
  </si>
  <si>
    <t xml:space="preserve">                                                                Приложение № 5</t>
  </si>
  <si>
    <t xml:space="preserve">                                                                Приложение № 6</t>
  </si>
  <si>
    <t xml:space="preserve">                                                                Приложение № 7</t>
  </si>
  <si>
    <t xml:space="preserve">                                                                Приложение № 8</t>
  </si>
  <si>
    <t xml:space="preserve">                                                                Приложение № 9</t>
  </si>
  <si>
    <t xml:space="preserve">                                                                Приложение № 10</t>
  </si>
  <si>
    <t xml:space="preserve">                                                                Приложение № 11</t>
  </si>
  <si>
    <t>Здание теплового пункта (72,2 кв.м.)</t>
  </si>
  <si>
    <t>1.9.68.</t>
  </si>
  <si>
    <t>2.130.21</t>
  </si>
  <si>
    <t>Здание газовой котельной   , строение № 18, 297,1 кв.м.</t>
  </si>
  <si>
    <t>п.Баранчинский, ул.Союзов, 1/18</t>
  </si>
  <si>
    <t>2.179.10.</t>
  </si>
  <si>
    <t>Насосная скважины холодной питьевой воды ( насос с двигателем - 2 шт.)</t>
  </si>
  <si>
    <t>п.Баранчинский, ул.Союзов, 18</t>
  </si>
  <si>
    <t>1</t>
  </si>
  <si>
    <t>Оборудование котельной</t>
  </si>
  <si>
    <t>2.130.22</t>
  </si>
  <si>
    <t>Водогрейный котел Братск 1Г</t>
  </si>
  <si>
    <t>2.130.23</t>
  </si>
  <si>
    <t>Система сигнализации и автоматики БУРС</t>
  </si>
  <si>
    <t>2.130.24</t>
  </si>
  <si>
    <t>Щит распределительный ПР-1</t>
  </si>
  <si>
    <t>2.130.25</t>
  </si>
  <si>
    <t>Щит распределительный ПР-2</t>
  </si>
  <si>
    <t>2.130.26</t>
  </si>
  <si>
    <t>Щит управления</t>
  </si>
  <si>
    <t>2.130.27</t>
  </si>
  <si>
    <t>Щит учета э/э с перекидным рубильником</t>
  </si>
  <si>
    <t>2.130.28</t>
  </si>
  <si>
    <t>2.130.29</t>
  </si>
  <si>
    <t>2.130.30</t>
  </si>
  <si>
    <t>Дымосос ДН-11</t>
  </si>
  <si>
    <t>2.130.31</t>
  </si>
  <si>
    <t>Резервуар подпитки</t>
  </si>
  <si>
    <t>2.130.32</t>
  </si>
  <si>
    <t>Газорегуляторный пункт ГРП</t>
  </si>
  <si>
    <t>2.130.33</t>
  </si>
  <si>
    <t>Сварочный трансформатор ТД-400А</t>
  </si>
  <si>
    <t>2.130.34</t>
  </si>
  <si>
    <t>Станок сверлильный настольный</t>
  </si>
  <si>
    <t>2.130.35</t>
  </si>
  <si>
    <t xml:space="preserve">Тиски слесарные </t>
  </si>
  <si>
    <t>2.130.36</t>
  </si>
  <si>
    <t>Тиски станочные</t>
  </si>
  <si>
    <t>2.130.37</t>
  </si>
  <si>
    <t>Счетчик газа СГ-16 М200-40-С</t>
  </si>
  <si>
    <t>2.130.38</t>
  </si>
  <si>
    <t>Пристрой к зданию котельной (теплый) состоит из дизельной и бытовки (оборудование ниже перечислено)</t>
  </si>
  <si>
    <t>2.130.39</t>
  </si>
  <si>
    <t>2.130.40</t>
  </si>
  <si>
    <t>Зарядное устройство</t>
  </si>
  <si>
    <t>2.130.41</t>
  </si>
  <si>
    <t>Трубопровод ХВС Ду 32мм</t>
  </si>
  <si>
    <t>60м</t>
  </si>
  <si>
    <t>2.130.42</t>
  </si>
  <si>
    <t>Трубопровод газа</t>
  </si>
  <si>
    <t>30м</t>
  </si>
  <si>
    <t>2.130.43</t>
  </si>
  <si>
    <t>Резервуар подпитки (25 м3)</t>
  </si>
  <si>
    <t>Тепловые сети от котельной п.Баранчинский, ул.Союзов,1  :общая протяженность линий 4288,0м в однотрубном исчислении.</t>
  </si>
  <si>
    <t>6.3.56.</t>
  </si>
  <si>
    <t>Магистраль от котельной до ж/дома № 24 по ул.Щорса. Условный диаметр 100мм, длина (2трубном) 680,0м</t>
  </si>
  <si>
    <t>п.Баранчинский,ул.Щорса,24</t>
  </si>
  <si>
    <t>2.282.44.</t>
  </si>
  <si>
    <t>Ответвление от узла разветвления (по ул.Щорса) до ж/дома № 1 по ул.Бажова (через ж/дома № 1-9 по ул.Бажова; № 2А-10 по ул.Щорса ). Условный диаметр 100мм, длина (2 трубном) 380,0м</t>
  </si>
  <si>
    <t>п.Баранчинский,ул.Бажова,1</t>
  </si>
  <si>
    <t>2.282.46.</t>
  </si>
  <si>
    <t>Магистраль от котельной до ж/дома № 21 по ул.Союзов (через ж/дома № 7-21 по ул.Союзов; ООО "Эколес" № 1, столовая № 3, магазин № 3А). Условный диаметр 100мм, длина (2 трубном) 520,0м</t>
  </si>
  <si>
    <t>п.Баранчинский, ул.Союзов,21</t>
  </si>
  <si>
    <t>2.281.57.</t>
  </si>
  <si>
    <t>Ответвление от котельной до здания "Вокзала", Условный диаметр 80мм, длина (2 трубном) 348,0м</t>
  </si>
  <si>
    <t>п.Баранчинский, пл.Привокзальная</t>
  </si>
  <si>
    <t>2.286.57.</t>
  </si>
  <si>
    <t>Ответвление до здания завода по ул.Привокзальная,3"А" и пром.здания вокзала, Условный диаметр 80мм, длина (2 трубном) 216,0м</t>
  </si>
  <si>
    <t>п.Баранчинский, ул.Привокзальная,3"А"</t>
  </si>
  <si>
    <t>5  шт</t>
  </si>
  <si>
    <t>1  шт</t>
  </si>
  <si>
    <t>1 шт</t>
  </si>
  <si>
    <t>Насос  К 100/80  с эл.двигателем 18 кВт</t>
  </si>
  <si>
    <t>Насос Д  200/150/315     с эл.двигателем 37 кВт</t>
  </si>
  <si>
    <t>Насос К 180/30   с эл.двигателем 37 кВт</t>
  </si>
  <si>
    <t>2  шт</t>
  </si>
  <si>
    <t>Насос  Д200/36   с эл.двигателем 37 кВт</t>
  </si>
  <si>
    <t>Насос К160/30   с эл.двигателем 37 кВт</t>
  </si>
  <si>
    <t>2 шт</t>
  </si>
  <si>
    <t>Насос  К 80/65/160 с эл.двигателем 6,2 кВт</t>
  </si>
  <si>
    <t>Насос К 38/130 с эл.двигателем 1,5 кВт</t>
  </si>
  <si>
    <t>Насосный агрегат К160/30,  с  электродвигателем  30 кВт</t>
  </si>
  <si>
    <t>6 шт</t>
  </si>
  <si>
    <t>Насосный агрегат К  80/65/160 с  электродвигателем  6,2 кВт</t>
  </si>
  <si>
    <t>Насос К160/30 с эл.двигателем 18 кВт</t>
  </si>
  <si>
    <t>Насос К160/30 с эл.двигателем 30 кВт</t>
  </si>
  <si>
    <t>2.86.55.1.</t>
  </si>
  <si>
    <t>Насос  К 80/65/16    с эл.двигателем 6,2 кВт</t>
  </si>
  <si>
    <t>4  шт</t>
  </si>
  <si>
    <t>Насос   К 50/90 с  эл.двигателем  18,5 кВт</t>
  </si>
  <si>
    <t>3  шт</t>
  </si>
  <si>
    <t>Насос   К-20-30  с   эл.двигателем  4 кВт</t>
  </si>
  <si>
    <t>4 шт</t>
  </si>
  <si>
    <t>Дизель генератор   ДЭС 200</t>
  </si>
  <si>
    <t>Насос   ЭЦВ  8/16/110 с эл.двигателем 8 кВт</t>
  </si>
  <si>
    <t>Насос К 20/30 с эл.двигателем 4 кВт</t>
  </si>
  <si>
    <t xml:space="preserve">Здание насосной станции № 1, 188,8 кв.м. </t>
  </si>
  <si>
    <t>Насос 8 НДВ с эл.двигателем 75 кВт</t>
  </si>
  <si>
    <t>Вентилятор осевой с эл.двигателем  1,5 кВт</t>
  </si>
  <si>
    <t>Насос  К  100/65/200 с эл.двигателем 18,5 кВт</t>
  </si>
  <si>
    <t>№ п/п</t>
  </si>
  <si>
    <t>Наименование имущества</t>
  </si>
  <si>
    <t>Кол-во, шт.</t>
  </si>
  <si>
    <t>Котел ДКВР-6, 5/13</t>
  </si>
  <si>
    <t>Паронагреватель ПП 1,53-1</t>
  </si>
  <si>
    <t>Паронагреватель ПП 1,53-2</t>
  </si>
  <si>
    <t>Паронагреватель водяной ПВ 1-57х4-Г-1, 0-0, 75-Т</t>
  </si>
  <si>
    <t>Сч-к газовый ВРГС-1-80 с принтером/ узел учета газа</t>
  </si>
  <si>
    <t>Даэратор ДСА-50</t>
  </si>
  <si>
    <t>Сепаратор непр.продувки ДУ-300</t>
  </si>
  <si>
    <t>Бак конденсатный НСО</t>
  </si>
  <si>
    <t>Пароводяной подогреватель МВН-1437-06</t>
  </si>
  <si>
    <t>Барботер НСО</t>
  </si>
  <si>
    <t>Охладитель конденсата ОК-5,5</t>
  </si>
  <si>
    <t>Теплообменник на отопление</t>
  </si>
  <si>
    <t>Теплообменник на х/очищ.воды</t>
  </si>
  <si>
    <t>Охладитель выпара ОВА-2</t>
  </si>
  <si>
    <t>Подогреватель сырой воды НСО</t>
  </si>
  <si>
    <t>Подогреватель хим.очищ.воды НСО</t>
  </si>
  <si>
    <t>Фильтр катионовый</t>
  </si>
  <si>
    <t>Фильтр механический</t>
  </si>
  <si>
    <t>Теплообменник на ГВС</t>
  </si>
  <si>
    <t>Учет расх.прибор исходной воды 4412М DYMETIK</t>
  </si>
  <si>
    <t>Учет расхода горячей воды DYMETIK -4412M</t>
  </si>
  <si>
    <t>Запорная гарнитура</t>
  </si>
  <si>
    <t>Комплект манометров</t>
  </si>
  <si>
    <t>Составные части</t>
  </si>
  <si>
    <t xml:space="preserve">Оборудование: </t>
  </si>
  <si>
    <t>- твердотопливный котел:максимальная мощность не менее 500 кВт; max раб. температура не менее 100°С; макс. температура нагрева воды  не менее 90°С; расход топлива при макс. мощности: уголь  101 кг/ч, дрова  0,3 м3/ч  – 1 комплект</t>
  </si>
  <si>
    <t>- группа безопасности– 1 комплект</t>
  </si>
  <si>
    <t>- система регулировки котла– 1 комплект</t>
  </si>
  <si>
    <t>- насос сетевой:мощность 5,5 кВт; напор 9.5-31м; подача 30-81 м3/ч(от 500 до 1350 л/мин); электродвигатель –  частота 50 Гц (2900 об./мин ), трехфазный– 2 комплекта</t>
  </si>
  <si>
    <t>- насос подпиточный: мощность 0,75 кВт; напор 24-33,5 м; подача 1,0-6,0 м3/ч; электродвигатель –  частота 50 Гц (2900 об./мин ), трехфазный – 2 комплекта</t>
  </si>
  <si>
    <t>- ёмкость для подпитки– 1 комплект</t>
  </si>
  <si>
    <t>- бак расширительный не менее 300 л– 1 комплект</t>
  </si>
  <si>
    <t>- запорно-регулирующая арматура</t>
  </si>
  <si>
    <t>- узел учета тепловой энергии– 1 комплект</t>
  </si>
  <si>
    <t>- узел учета электрической энергии– 1 комплект</t>
  </si>
  <si>
    <t>- арматура обвязки– 1 комплект</t>
  </si>
  <si>
    <t>- блок управления и защиты– 1 комплект</t>
  </si>
  <si>
    <t>- химводоподготовка: 1 м.куб. – 1 комплект</t>
  </si>
  <si>
    <t>- дымоход: утепленный двустенный Ду 400 мм, Н – не менее 10 м– 1 комплект</t>
  </si>
  <si>
    <t>Клапан обратный Ду65 Ц=2285,00/1,18 – 2Затвор поворотный Дуб5 Ц—2750,00/1,18 - 4 шт.</t>
  </si>
  <si>
    <t>Стоимость (руб.)</t>
  </si>
  <si>
    <t>4 333 512,00</t>
  </si>
  <si>
    <t>Мобильная блочно – модульная котельная на твёрдом топливе п.Баранчинский, ул.Ленина 2 «а»</t>
  </si>
  <si>
    <t>Насос IPL 50/140-3/2 Ц=70276,00/1,18 – 2 шт.; Оборудование управления (КиП и автоматика) к насосами Ц= 12608,00 – 1 комплект;</t>
  </si>
  <si>
    <t>Стальной водогрейный котел КВСрд-0,15 с комплектом вспомогательного оборудования (насос циркуляционный КМ 65-50-125-2шт.)</t>
  </si>
  <si>
    <t>Наименование, адрес</t>
  </si>
  <si>
    <t>п/п</t>
  </si>
  <si>
    <t>Наименование, назначение и краткая характеристика объекта</t>
  </si>
  <si>
    <t>Рыночная стоимость</t>
  </si>
  <si>
    <t>Котел водогрейный ДКВР 6,5-13 ГМ</t>
  </si>
  <si>
    <t>Грязевик ТС-568,00,000,07 Ду400 Ру10</t>
  </si>
  <si>
    <t>Котел п.ДКВР 6,5/13 рег.10502 экономайзер рег.1213</t>
  </si>
  <si>
    <t>Газоанализатор ГИАМ 310-0L-2</t>
  </si>
  <si>
    <t>Котел п.ДКВР 6,5/13 рег.10504экономайзер рег.1211</t>
  </si>
  <si>
    <t>Насос 1Д 200-90 с электродвигателем 90 кВт/3000 об/мин</t>
  </si>
  <si>
    <t>Аккумуляторный бак 60Т</t>
  </si>
  <si>
    <t>Аккумуляторный бак 75Т</t>
  </si>
  <si>
    <t>Электродвигатель АИР 280S4 90 кВт</t>
  </si>
  <si>
    <t>Электродвигатель 5АМХ160S4 380,В 15 Квт, 3000 об/мин</t>
  </si>
  <si>
    <t>Насос Д 315/70 с эл.двигателем 90 кВт 3000 об/мин</t>
  </si>
  <si>
    <t>Счетчик газа ДРГМ 400</t>
  </si>
  <si>
    <t>Вентилятор ВД-8</t>
  </si>
  <si>
    <t>Дымосос Д-10</t>
  </si>
  <si>
    <t>Блок управления розжига и сигнализации БКРС-28</t>
  </si>
  <si>
    <t>Блок управления розжига и сигнализации БКРС-2 В</t>
  </si>
  <si>
    <t>Механический фильтр ФОВ-2,6-0,6</t>
  </si>
  <si>
    <t>Подпиточный насос 1К20/30 с двигателем 100S2 4/3000</t>
  </si>
  <si>
    <t>Подпиточный насос 1К20/30 с двигателем 100S2 4/3001</t>
  </si>
  <si>
    <t>Сигнализатор загазованности  оксидом углерода СЗ-2</t>
  </si>
  <si>
    <t>Сирена С-28</t>
  </si>
  <si>
    <t>Коммуникатор PGC,02 GSN/GPRS</t>
  </si>
  <si>
    <t>Счетчик ПСЧ -4 ТМ 05МК.24</t>
  </si>
  <si>
    <t>Счетчик универсальный Ду15 СВК-15-3-2</t>
  </si>
  <si>
    <t>Счетчик х/в ВСХН-80 фланц.турб.</t>
  </si>
  <si>
    <t>Фильтр магнитн.чугунный ФМФ Ду80 Ру16</t>
  </si>
  <si>
    <t>Теплотрасса в 2-хтрубном исполнении Ду250 L56м., Ду400 L419м., Ду70 L54м.</t>
  </si>
  <si>
    <t>Прибор учета т/энергии Расходомер ПРЭМ-150ГФ</t>
  </si>
  <si>
    <t>Прибор учета т/энергии Расходомер ПРЭМ-Д Ду100</t>
  </si>
  <si>
    <t>Линии кабельные от ячейки 12 ЦРП до ТП 6, от ячейки 17 ЦРП до ТП 6 (кабель ААБ63*50)</t>
  </si>
  <si>
    <t xml:space="preserve">Насос WILONL 150/400-75-4-12 </t>
  </si>
  <si>
    <t>ИТОГО</t>
  </si>
  <si>
    <t xml:space="preserve">15  791  503.00  </t>
  </si>
  <si>
    <t xml:space="preserve">Химводоочистка </t>
  </si>
  <si>
    <t>Насосная станция</t>
  </si>
  <si>
    <t>Газорегуляторный пункт</t>
  </si>
  <si>
    <t>Здание склада соли</t>
  </si>
  <si>
    <t>Насос ЦНСГ (г) 38-176 -1</t>
  </si>
  <si>
    <t>Насос ЦНСГ (г) 38-176 -2</t>
  </si>
  <si>
    <t>Трубопровод канализационный от котельной до коллектора ВЛЦ</t>
  </si>
  <si>
    <t>Котел 2</t>
  </si>
  <si>
    <t>Насос НКУ 250 45/1501</t>
  </si>
  <si>
    <t>Трубопроводы, опоры ж/б под трубы</t>
  </si>
  <si>
    <t>Котел 4</t>
  </si>
  <si>
    <t>Газопровод дл,281мЖвходит в состав объекта газопровод ду=273мм,дл=220м,ду=219мм,дл=61м</t>
  </si>
  <si>
    <t>Ливневая канализация</t>
  </si>
  <si>
    <t>Узел учета природного газа на ГРП-диапазон измерения газа от 125 нм3/час до 5000 ни3/час</t>
  </si>
  <si>
    <t>Котел 5 (объекты основных средств)</t>
  </si>
  <si>
    <t>Дымосос ДН 12,5у</t>
  </si>
  <si>
    <t>Пристрой дымососной № 1</t>
  </si>
  <si>
    <t>Электродвигатель 110 кВт/1500 об/мин АИР 280S280S4 IM 1081</t>
  </si>
  <si>
    <t>Золоудаление котельной № 1</t>
  </si>
  <si>
    <t>Грязевик ТС-567,00,000,05 Ду300 Ру10 (под сварку)</t>
  </si>
  <si>
    <t>Насос 1Дч1250-63А б/д б/р</t>
  </si>
  <si>
    <t>Прибор учета тепловой энергии</t>
  </si>
  <si>
    <t>Счетчик универс. СВ-20Г</t>
  </si>
  <si>
    <t>Шкаф РТ-30-69</t>
  </si>
  <si>
    <t>Таль электрическая г/п 3,2 Н-12</t>
  </si>
  <si>
    <t>Котел №1</t>
  </si>
  <si>
    <t>Насос Х 65-50</t>
  </si>
  <si>
    <t>Насос К 20-30</t>
  </si>
  <si>
    <t>Резак Р1П-01 с клапаном</t>
  </si>
  <si>
    <t>Блок контроля дозирования</t>
  </si>
  <si>
    <t>Щит № 7 - дымосо № 1 котла №2, дымосос № 2 котла №2, цепи управления задвижек</t>
  </si>
  <si>
    <t>Щит управления электрический котельной ст №68 (котел № 1)</t>
  </si>
  <si>
    <t>Щит управления электрический котельной ст №53 (котел № 5)</t>
  </si>
  <si>
    <t>Тисы слесарные 140 мм</t>
  </si>
  <si>
    <t>Щит 2200*600*600</t>
  </si>
  <si>
    <t>Сигнализатор загазованности оксидом углерода СЗ-2</t>
  </si>
  <si>
    <t>Счетчик СЕ 101 S6 230 В</t>
  </si>
  <si>
    <t>Счетчик ПСЧ-4ТМ.05МК.00</t>
  </si>
  <si>
    <t>Коммуникатор GSM С-01.02.01</t>
  </si>
  <si>
    <t>Фильтр Y сетч лат муфт Ду20</t>
  </si>
  <si>
    <t>Преобразователь давления Коммуналец ДА42206053 СДВ-И-2,5-1,6-1,0М-20мА(2,5)</t>
  </si>
  <si>
    <t xml:space="preserve">Заземление для распред.устройств </t>
  </si>
  <si>
    <t>Счетчик трехфазный 2- тариф. ПСЧ-ЗАРТ.07.132(5-50А)</t>
  </si>
  <si>
    <t>Огнетушитель ОУ-3 (ОУ-5) без кронштейна</t>
  </si>
  <si>
    <t>Противогаз гражданский ГП-7</t>
  </si>
  <si>
    <t>Подстанция котельной №1</t>
  </si>
  <si>
    <t>Противогаз шланговый ПШ-1 (2 маски)</t>
  </si>
  <si>
    <t>Электронный блок US800-М-20Р</t>
  </si>
  <si>
    <t>Насос К 100-65-250 без эл. двиг</t>
  </si>
  <si>
    <t>Сигнализатор загазованности природным газом СЗ-1</t>
  </si>
  <si>
    <t xml:space="preserve">132  641 524,17  </t>
  </si>
  <si>
    <t>Местонахождение имущества:  Свердловская область, г. Кушва, в районе улиц Октябрьская, Первомайская, Коммуны, Кузьмина, Володарского, Красноармейская, Луначарского, Разина, Фадеевых, пер. Свердлова, пер. Клубный, Ким, пер. Труда, Шлакоблочный, Шляхтина, Шиханова, Карла Либкнехта, Крестьянская, Ленина, Карла Маркса, Рабочая, Уральская, Всеобуча, Зырянова, Советская, Первомайская 43.</t>
  </si>
  <si>
    <t xml:space="preserve">•Тепловая сеть, протяженность: 48 180 м., Литер: 3. Инвен-тарный номер: 5793\01\0001\40-00; </t>
  </si>
  <si>
    <t>•Тепловая сеть, протяженность: 137 м., Литер 44. Инвентар-ный номер: 5793\01\00042\40-00.</t>
  </si>
  <si>
    <t xml:space="preserve">66  500000,00  </t>
  </si>
  <si>
    <t xml:space="preserve">66 500  000.00  </t>
  </si>
  <si>
    <t>Местонахождение имущества:  Свердловская область, город Кушва, на производственных участках (котельная Квартальная, Рудничная, Блочная, Кузьмина, Уральская, ЭМЗ).</t>
  </si>
  <si>
    <t>Насос ЦНСГ (г) 38-88 с электродвигателем-18,5кВт,3000 об/мин.</t>
  </si>
  <si>
    <t>Насосный агрегат циркуляционный ЦМЛ 200/292-22/4.</t>
  </si>
  <si>
    <t>Насосный агрегат циркуляционный ЦМЛ 200/248-15/4.</t>
  </si>
  <si>
    <t>Профессиональный коррелятор для работы с ноутбуком с двумя датчиками.</t>
  </si>
  <si>
    <t>Электроагрегат ЕВ 7.0/230-S.</t>
  </si>
  <si>
    <t>Насос 1Д 630-90А с электродвигателем 200 кВт/1500 об./мин.</t>
  </si>
  <si>
    <t>Расходомер ЭРИС.ВЛТ-300.</t>
  </si>
  <si>
    <t>Насос К 100-65-200а с электродвигателем 160М2 18,5/3000.</t>
  </si>
  <si>
    <t>Трансформатор напряжения НАМИ-10.</t>
  </si>
  <si>
    <t>Электродвигатель АИР 280S4  75кВт.</t>
  </si>
  <si>
    <t>Диспетчерский центр.</t>
  </si>
  <si>
    <t xml:space="preserve">Блок  БИЗ-2.  </t>
  </si>
  <si>
    <t>Блок  БУРС-28 управления, розжига и сигнализации – 2 шт.</t>
  </si>
  <si>
    <t>Блок питания БПС-6.</t>
  </si>
  <si>
    <t>Гибкий вал ф 12 мм.</t>
  </si>
  <si>
    <t>Клапан ПКВ-50.</t>
  </si>
  <si>
    <t>Насос 1К 20/30 с двигателем 4 кВт/3000 об/мин.</t>
  </si>
  <si>
    <t>Насос К 80-65-160 с двигателем 112М2 7,5/3000.</t>
  </si>
  <si>
    <t>Преоб-ель частоты ESO21 380В 11кВт.</t>
  </si>
  <si>
    <t>Преобразователь частотный Е-9Р-7R5Т4.</t>
  </si>
  <si>
    <t>Регулятор РДСК-50М-3.</t>
  </si>
  <si>
    <t>Сигнализатор загазованности оксидом углерода СЗ-2.</t>
  </si>
  <si>
    <t>Сигнализатор загазованности природным газом СЗ-1.</t>
  </si>
  <si>
    <t>Сирена С-28.</t>
  </si>
  <si>
    <t>Счетчик ВСКМ 90-50 компл. – 2 шт.</t>
  </si>
  <si>
    <t>Счетчик х/в MVR-K Ду40 компл.</t>
  </si>
  <si>
    <t>Счетчик х/в MVR-K Ду50 компл.</t>
  </si>
  <si>
    <t>Тисы слесарные 140 мм.</t>
  </si>
  <si>
    <t>Фильтр Y сетч лат муфт Ду25.</t>
  </si>
  <si>
    <t>Фильтр Y сетч лат муфт Ду32.</t>
  </si>
  <si>
    <t>Электрозапальник ЭЗ-01 800 мм – 3 шт.</t>
  </si>
  <si>
    <t>Преобразователь частотный Е-9Р-037Т4.</t>
  </si>
  <si>
    <t>Насос К 200-150-315 с электродвигателем 200М4 37/1500.</t>
  </si>
  <si>
    <t>Огнетушитель ОУ-2 (3л) без кронштейна – 3 шт.</t>
  </si>
  <si>
    <t>Огнетушитель ОУ-3 (ОУ-5) без кронштейна.</t>
  </si>
  <si>
    <t>Насос циркуляционный TOP-RL (WILO QSFA 100L2A-90N-3-KW.</t>
  </si>
  <si>
    <t>Насос водолей.</t>
  </si>
  <si>
    <t>Насос  К 80-65-160 с двигателем 112 М 2 7,5/3000 об/мин – 2 шт.</t>
  </si>
  <si>
    <t>Преобразователь частоты 1,5 кВт.</t>
  </si>
  <si>
    <t>Котел водогрейный газовый КВГ-500.</t>
  </si>
  <si>
    <t>Сигнализатор загазованности природным газом.</t>
  </si>
  <si>
    <t>Счетчик ВСКМ 90-50 комп.</t>
  </si>
  <si>
    <t>Счетчик MVR-K D50 – 2 шт.</t>
  </si>
  <si>
    <t>Накопительный бак под воду.</t>
  </si>
  <si>
    <t>Преобразователь частотный ERMAN T-9P7R5T4.</t>
  </si>
  <si>
    <t>Насос К 160/30 с двигателем 30/1470.</t>
  </si>
  <si>
    <t>Насос К 80-65-160 с двиг 112М2 7,5/30000.</t>
  </si>
  <si>
    <t>PVCD-0121 1/3 в.к,ч.б. полусфера 3,6 мм 0,1 – 2 шт.</t>
  </si>
  <si>
    <t xml:space="preserve">Адаптер USB-CAN-BUS АИ-89. </t>
  </si>
  <si>
    <t xml:space="preserve">АТС Panasonic KX-TDA100 с БП тип S (TDA 0108). </t>
  </si>
  <si>
    <t>Баннер.</t>
  </si>
  <si>
    <t>Бачок  Штиль б/арм бел.</t>
  </si>
  <si>
    <t>Блок питания (БП 63).</t>
  </si>
  <si>
    <t>В/камера R-2 ч/б уличн. (90град.) – 2 шт.</t>
  </si>
  <si>
    <t>Выключатель автомат. ВА 5139 340010 630А.</t>
  </si>
  <si>
    <t>Гидравлическая установка ГУСК-60 (0,6МПа).</t>
  </si>
  <si>
    <t>Грязевик вертикальный ДУ 500 Ру 16.</t>
  </si>
  <si>
    <t>Датчик расхода газа ДРГ.М-2500.</t>
  </si>
  <si>
    <t>Диафанометр  ДМ-3583М 100 кПа.</t>
  </si>
  <si>
    <t>Диафанометр  ДМ-3583М 40 кПа.</t>
  </si>
  <si>
    <t>Измеритель/преобразователь  давления АДМ-100-0,6-4-20мА.</t>
  </si>
  <si>
    <t>Коммуникатор GSM С-01.02 – 2 шт.</t>
  </si>
  <si>
    <t>Компрессор HY2050 HYUNDAI.</t>
  </si>
  <si>
    <t>Лестница трехсекционная 3*10 15,2кг.</t>
  </si>
  <si>
    <t>Марш-СВ стационарный газосигнализатор метана.</t>
  </si>
  <si>
    <t>Насос Д 200/36 а с двигателем 30/1500.</t>
  </si>
  <si>
    <t>Насос Х 45/31 И-СД (Х80-50-200И-СД) с дв. 18,5/3000.</t>
  </si>
  <si>
    <t>Насос Х80-50-250Д5 с дв 22кВт/3000об/мин.</t>
  </si>
  <si>
    <t>Насос ЦНСГ 60-198 б/д.</t>
  </si>
  <si>
    <t>Насос ЦНСГ 60-198 с дв 75кВт/3000об/мин.</t>
  </si>
  <si>
    <t>Огнетушитель ОУ-2 (3л).</t>
  </si>
  <si>
    <t>Огнетушитель ОУ-3 (ОУ-5) без кронштейна – 4 шт.</t>
  </si>
  <si>
    <t>Пожарная сигнализация.</t>
  </si>
  <si>
    <t>Преобразователь частотный Е-9Р-030Т4.</t>
  </si>
  <si>
    <t>Преобразователь частотный ЕR-01Т-075Т4.</t>
  </si>
  <si>
    <t>Прибор учета ЭРИС.ВТ Ду=300.</t>
  </si>
  <si>
    <t>Привод ПЭ11-05.</t>
  </si>
  <si>
    <t>Программный комплекс "Искра".</t>
  </si>
  <si>
    <t>Противогаз гражданский ГП-7 – 33 шт.</t>
  </si>
  <si>
    <t>Противогаз шланговый ПШ-1 (2 маски) – 3 шт.</t>
  </si>
  <si>
    <t>Регистратор информационный ТЭКОН-17 РИ.</t>
  </si>
  <si>
    <t>Сигнализатор загазованности оксидом углерода СЗ-2 – 12 шт.</t>
  </si>
  <si>
    <t>Сигнализатор загазованности природным газом СЗ-1 – 3 шт.</t>
  </si>
  <si>
    <t>СИРЕНА С-28.</t>
  </si>
  <si>
    <t xml:space="preserve">Системный блок Intel Pentium Dual Core М-133. </t>
  </si>
  <si>
    <t>Сосуд металлический, стенка 8 мм, 30 куб.м.</t>
  </si>
  <si>
    <t>Стремянка 9 ступеней.</t>
  </si>
  <si>
    <t>Строп канатный двухветвевой 2СК 1,6/1000.</t>
  </si>
  <si>
    <t>Строп канатный универс. УСК1 0,6/1000 – 2 шт.</t>
  </si>
  <si>
    <t>Строп канатный четырехветвевой 4СК 16,3/3000.</t>
  </si>
  <si>
    <t>Счетчик ПСЧ-4ТМ.05МК.12.</t>
  </si>
  <si>
    <t>Счетчик ПСЧ-4ТМ.05МК.12.01.</t>
  </si>
  <si>
    <t>Счетчик ПСЧ-4ТМ.05МК.24.01.</t>
  </si>
  <si>
    <t>Счетчик универс ВСКМ 90-50.</t>
  </si>
  <si>
    <t>Табличка "Часы работы".</t>
  </si>
  <si>
    <t>Тележка гидравлическая LM-20 (2т).</t>
  </si>
  <si>
    <t>Теплообменник FP 80-75-1-ЕН с конденсатоотводчиком.</t>
  </si>
  <si>
    <t>Теплообменник FP 80-75-1-ЕН с конденсатоотводчиком 1.</t>
  </si>
  <si>
    <t xml:space="preserve">Теплоэнергоконтроллер ТЭКОН 19-05 с программированием.  </t>
  </si>
  <si>
    <t>Тисы слесарные 140 мм ТСП-НL=200 (с гильзой и бобышкой).</t>
  </si>
  <si>
    <t xml:space="preserve">Унитаз «Волна».  </t>
  </si>
  <si>
    <t>Установка дозирования ЭКО 1-16.2.200Н.F.1000.8 по ТУ 3113-001-24210860-2003 Рудн.</t>
  </si>
  <si>
    <t>Устройство видеозахвата Hawell. HW-404M7, внутр.</t>
  </si>
  <si>
    <t>Устройство видеозахвата Hawell. HW-808M7, внутр.</t>
  </si>
  <si>
    <t>Химическая лаборатория.</t>
  </si>
  <si>
    <t>Часы электронные Сигма-ЧЗ.</t>
  </si>
  <si>
    <t>Эл.двигатель А 029 0 квт.1500 об/мин.</t>
  </si>
  <si>
    <t>Электродвигатель 5АМ 250 S4 УПУЗ IМ1081 75/1500 380/660В IР54 КЗ-2 50Гц.</t>
  </si>
  <si>
    <t>Электродвигатель А 250 М4 У3 50 ГЦ.</t>
  </si>
  <si>
    <t>Электродвигатель АО2/10кВт.</t>
  </si>
  <si>
    <t>Электродвигатель АО2/15 кВт 3000 об/мин.</t>
  </si>
  <si>
    <t>Лом: Жалюзи вертикальные Офелия персик -89 мм – 2,133.</t>
  </si>
  <si>
    <t>Забор (Вагонник).</t>
  </si>
  <si>
    <t>Насос К 160/30 с двигателем 30/1500.</t>
  </si>
  <si>
    <t xml:space="preserve">4  213 2000.00  </t>
  </si>
  <si>
    <t>Экономайзер к котлу БВЭС-lll-2, г.Бийск</t>
  </si>
  <si>
    <t>Экономайзер к котлу БВЭС-lll-2.</t>
  </si>
  <si>
    <t xml:space="preserve"> Котел,                     п.Баранчинский, ул. Рабочий Хутор, район дома № 57</t>
  </si>
  <si>
    <t xml:space="preserve">                                                                Приложение № 12</t>
  </si>
  <si>
    <r>
      <t>Помещение:</t>
    </r>
    <r>
      <rPr>
        <sz val="10"/>
        <rFont val="Times New Roman"/>
        <family val="1"/>
        <charset val="204"/>
      </rPr>
      <t xml:space="preserve"> металлоконструкция модульного типа, утепленная, оборудованная пожарозащищенной дверью, освещением, системой приточной и вытяжной вентиляции.</t>
    </r>
  </si>
  <si>
    <r>
      <t>Система автоматизации:</t>
    </r>
    <r>
      <rPr>
        <sz val="10"/>
        <rFont val="Times New Roman"/>
        <family val="1"/>
        <charset val="204"/>
      </rPr>
      <t xml:space="preserve"> автоматический контроль и сигнализация режимов работы котельной.</t>
    </r>
  </si>
  <si>
    <t xml:space="preserve">                                                                Приложение № 13</t>
  </si>
  <si>
    <t>Котельная № 1 (Свердловская область, город Кушва, ул. Первомайская, д. 43)</t>
  </si>
  <si>
    <r>
      <rPr>
        <b/>
        <sz val="11"/>
        <rFont val="Times New Roman"/>
        <family val="1"/>
        <charset val="204"/>
      </rPr>
      <t xml:space="preserve">Тепловая сеть, назначение производственное:       </t>
    </r>
    <r>
      <rPr>
        <sz val="11"/>
        <rFont val="Times New Roman"/>
        <family val="1"/>
        <charset val="204"/>
      </rPr>
      <t xml:space="preserve">                                                                                •Тепловая сеть,  протяженность: 668м., Литер 43. Инвентар-ный номер: 5793\01\00041\40-00. </t>
    </r>
  </si>
  <si>
    <t>Теплообменник FUNKE FP 10-23-1-EH</t>
  </si>
  <si>
    <t>Здание котельной,  Свердловская область, г.Кушва, ул. 8 Марта, д 2, корпус 8</t>
  </si>
  <si>
    <t xml:space="preserve">                                                                Приложение № 14</t>
  </si>
  <si>
    <t xml:space="preserve">                                                                Приложение № 15</t>
  </si>
  <si>
    <t xml:space="preserve">                                                                  от  07 июля  2016 г. №  957</t>
  </si>
  <si>
    <t xml:space="preserve">                                                                  от 07  июля  2016 г. №  957</t>
  </si>
  <si>
    <t xml:space="preserve">                                                                  от  07  июля 2016 г.  №  957  </t>
  </si>
  <si>
    <t xml:space="preserve">                                                                  от 07 июня 2016 г. № 957</t>
  </si>
  <si>
    <t xml:space="preserve">                                                                  от  07  июля 2016 г. №  957</t>
  </si>
  <si>
    <t xml:space="preserve">                                                                  от  07  июля  2016 г.  №  957</t>
  </si>
  <si>
    <t xml:space="preserve">                                                                  от  07  июля 2016 г.  №  957</t>
  </si>
  <si>
    <t xml:space="preserve">                                                                  от 07  июля  2016 г.  №  957</t>
  </si>
  <si>
    <t xml:space="preserve">                                                                  от 07 июля 2016 г.  № 957</t>
  </si>
  <si>
    <t xml:space="preserve">                                                                  от 07 июля 201 6 г. № 957</t>
  </si>
  <si>
    <t xml:space="preserve">                                                                  от 07  июля  2016 г.  № 957</t>
  </si>
  <si>
    <t xml:space="preserve">                                                                  от 07  июня  2016 г.  №  957</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</si>
</sst>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font>
    <font>
      <b/>
      <sz val="10"/>
      <name val="Times New Roman"/>
      <family val="1"/>
      <charset val="204"/>
    </font>
    <font>
      <sz val="10"/>
      <name val="Times New Roman"/>
      <family val="1"/>
      <charset val="204"/>
    </font>
    <font>
      <sz val="8"/>
      <name val="Arial"/>
      <family val="2"/>
      <charset val="204"/>
    </font>
    <font>
      <sz val="10"/>
      <name val="Arial"/>
      <family val="2"/>
      <charset val="204"/>
    </font>
    <font>
      <sz val="8"/>
      <name val="Times New Roman"/>
      <family val="1"/>
      <charset val="204"/>
    </font>
    <font>
      <b/>
      <sz val="8"/>
      <name val="Times New Roman"/>
      <family val="1"/>
      <charset val="204"/>
    </font>
    <font>
      <b/>
      <sz val="11"/>
      <name val="Times New Roman"/>
      <family val="1"/>
      <charset val="204"/>
    </font>
    <font>
      <sz val="9"/>
      <name val="Times New Roman"/>
      <family val="1"/>
      <charset val="204"/>
    </font>
    <font>
      <b/>
      <sz val="9"/>
      <name val="Times New Roman"/>
      <family val="1"/>
      <charset val="204"/>
    </font>
    <font>
      <sz val="11"/>
      <name val="Times New Roman"/>
      <family val="1"/>
      <charset val="204"/>
    </font>
    <font>
      <i/>
      <sz val="10"/>
      <name val="Times New Roman"/>
      <family val="1"/>
      <charset val="204"/>
    </font>
    <font>
      <b/>
      <sz val="12"/>
      <name val="Times New Roman"/>
      <family val="1"/>
      <charset val="204"/>
    </font>
    <font>
      <sz val="14"/>
      <name val="Times New Roman"/>
      <family val="1"/>
      <charset val="204"/>
    </font>
    <font>
      <b/>
      <i/>
      <sz val="10"/>
      <name val="Times New Roman"/>
      <family val="1"/>
      <charset val="204"/>
    </font>
    <font>
      <b/>
      <i/>
      <sz val="11"/>
      <name val="Times New Roman"/>
      <family val="1"/>
      <charset val="204"/>
    </font>
    <font>
      <b/>
      <i/>
      <sz val="12"/>
      <name val="Times New Roman"/>
      <family val="1"/>
      <charset val="204"/>
    </font>
    <font>
      <sz val="12"/>
      <name val="Times New Roman"/>
      <family val="1"/>
      <charset val="204"/>
    </font>
    <font>
      <sz val="11"/>
      <name val="Calibri"/>
      <family val="2"/>
      <charset val="204"/>
    </font>
    <font>
      <sz val="13.5"/>
      <name val="Times New Roman"/>
      <family val="1"/>
      <charset val="204"/>
    </font>
    <font>
      <sz val="10"/>
      <color theme="1"/>
      <name val="Times New Roman"/>
      <family val="1"/>
      <charset val="204"/>
    </font>
    <font>
      <b/>
      <i/>
      <sz val="9"/>
      <name val="Times New Roman"/>
      <family val="1"/>
      <charset val="204"/>
    </font>
    <font>
      <b/>
      <sz val="9"/>
      <color rgb="FFFF000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rgb="FFFFFF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342">
    <xf numFmtId="0" fontId="0" fillId="0" borderId="0" xfId="0"/>
    <xf numFmtId="0" fontId="1" fillId="0" borderId="1" xfId="0" applyFont="1" applyBorder="1" applyAlignment="1">
      <alignment wrapText="1"/>
    </xf>
    <xf numFmtId="0" fontId="1" fillId="0" borderId="0" xfId="0" applyFont="1" applyBorder="1" applyAlignment="1">
      <alignment wrapText="1"/>
    </xf>
    <xf numFmtId="0" fontId="1" fillId="2" borderId="1" xfId="0" applyFont="1" applyFill="1" applyBorder="1" applyAlignment="1">
      <alignment horizontal="left" vertical="center"/>
    </xf>
    <xf numFmtId="0" fontId="2" fillId="0" borderId="0" xfId="0" applyFont="1" applyBorder="1"/>
    <xf numFmtId="0" fontId="2" fillId="0" borderId="1" xfId="0" applyFont="1" applyBorder="1"/>
    <xf numFmtId="0" fontId="1" fillId="0" borderId="1" xfId="0" applyFont="1" applyBorder="1"/>
    <xf numFmtId="0" fontId="6" fillId="2" borderId="1" xfId="0" applyFont="1" applyFill="1" applyBorder="1" applyAlignment="1">
      <alignment horizontal="left" vertical="center"/>
    </xf>
    <xf numFmtId="49" fontId="6" fillId="0" borderId="0" xfId="0" applyNumberFormat="1" applyFont="1" applyAlignment="1">
      <alignment vertical="center" wrapText="1"/>
    </xf>
    <xf numFmtId="0" fontId="6" fillId="0" borderId="0" xfId="0" applyFont="1" applyAlignment="1">
      <alignment vertical="center"/>
    </xf>
    <xf numFmtId="2" fontId="1" fillId="0" borderId="0" xfId="0" applyNumberFormat="1" applyFont="1" applyBorder="1" applyAlignment="1">
      <alignment horizontal="center" wrapText="1"/>
    </xf>
    <xf numFmtId="0" fontId="2" fillId="0" borderId="0" xfId="0" applyFont="1" applyAlignment="1">
      <alignment wrapText="1"/>
    </xf>
    <xf numFmtId="0" fontId="2" fillId="0" borderId="0" xfId="0" applyFont="1"/>
    <xf numFmtId="2" fontId="2" fillId="0" borderId="0" xfId="0" applyNumberFormat="1" applyFont="1"/>
    <xf numFmtId="49" fontId="2" fillId="0" borderId="0" xfId="0" applyNumberFormat="1" applyFont="1" applyBorder="1" applyAlignment="1">
      <alignment vertical="center" wrapText="1"/>
    </xf>
    <xf numFmtId="0" fontId="2" fillId="2" borderId="1" xfId="0" applyFont="1" applyFill="1" applyBorder="1" applyAlignment="1">
      <alignment horizontal="left" vertical="center"/>
    </xf>
    <xf numFmtId="0" fontId="2" fillId="0" borderId="0" xfId="0" applyFont="1" applyBorder="1" applyAlignment="1">
      <alignment wrapText="1"/>
    </xf>
    <xf numFmtId="0" fontId="1" fillId="0" borderId="1" xfId="0" applyFont="1" applyBorder="1" applyAlignment="1">
      <alignment horizontal="center" wrapText="1"/>
    </xf>
    <xf numFmtId="0" fontId="1" fillId="0" borderId="0" xfId="0" applyFont="1"/>
    <xf numFmtId="0" fontId="1" fillId="0" borderId="1" xfId="0" applyFont="1" applyBorder="1" applyAlignment="1">
      <alignment horizontal="left" vertical="center"/>
    </xf>
    <xf numFmtId="0" fontId="2" fillId="0" borderId="0" xfId="0" applyFont="1" applyBorder="1" applyAlignment="1">
      <alignment horizontal="center"/>
    </xf>
    <xf numFmtId="49" fontId="5" fillId="0" borderId="0" xfId="0" applyNumberFormat="1" applyFont="1" applyAlignment="1">
      <alignment vertical="center"/>
    </xf>
    <xf numFmtId="2" fontId="2" fillId="0" borderId="0" xfId="0" applyNumberFormat="1" applyFont="1" applyBorder="1" applyAlignment="1">
      <alignment horizontal="center" wrapText="1"/>
    </xf>
    <xf numFmtId="0" fontId="1" fillId="0" borderId="0" xfId="0" applyFont="1" applyBorder="1"/>
    <xf numFmtId="4" fontId="2" fillId="0" borderId="0" xfId="0" applyNumberFormat="1" applyFont="1"/>
    <xf numFmtId="4" fontId="2" fillId="0" borderId="0" xfId="0" applyNumberFormat="1" applyFont="1" applyBorder="1" applyAlignment="1">
      <alignment wrapText="1"/>
    </xf>
    <xf numFmtId="4" fontId="2" fillId="0" borderId="0" xfId="0" applyNumberFormat="1" applyFont="1" applyBorder="1"/>
    <xf numFmtId="49" fontId="2" fillId="0" borderId="1" xfId="0" applyNumberFormat="1" applyFont="1" applyBorder="1" applyAlignment="1">
      <alignment vertical="center" wrapText="1"/>
    </xf>
    <xf numFmtId="2" fontId="2" fillId="0" borderId="1" xfId="0" applyNumberFormat="1" applyFont="1" applyBorder="1" applyAlignment="1">
      <alignment vertical="center" wrapText="1"/>
    </xf>
    <xf numFmtId="4" fontId="2" fillId="0" borderId="1" xfId="0" applyNumberFormat="1" applyFont="1" applyBorder="1" applyAlignment="1">
      <alignment vertical="center" wrapText="1"/>
    </xf>
    <xf numFmtId="4" fontId="2" fillId="0" borderId="1" xfId="0" applyNumberFormat="1" applyFont="1" applyBorder="1" applyAlignment="1">
      <alignment horizontal="right" vertical="center"/>
    </xf>
    <xf numFmtId="0" fontId="4" fillId="0" borderId="1" xfId="0" applyFont="1" applyBorder="1" applyAlignment="1">
      <alignment horizontal="center"/>
    </xf>
    <xf numFmtId="49" fontId="7" fillId="0" borderId="1" xfId="0" applyNumberFormat="1" applyFont="1" applyBorder="1" applyAlignment="1">
      <alignment vertical="center" wrapText="1"/>
    </xf>
    <xf numFmtId="0" fontId="2" fillId="0" borderId="1" xfId="0" applyFont="1" applyBorder="1" applyAlignment="1">
      <alignment wrapText="1"/>
    </xf>
    <xf numFmtId="49" fontId="2" fillId="0" borderId="1" xfId="0" applyNumberFormat="1" applyFont="1" applyBorder="1" applyAlignment="1">
      <alignment horizontal="center" vertical="center"/>
    </xf>
    <xf numFmtId="0" fontId="8" fillId="0" borderId="1" xfId="0" applyFont="1" applyBorder="1" applyAlignment="1">
      <alignment horizontal="center" wrapText="1"/>
    </xf>
    <xf numFmtId="49" fontId="1" fillId="0" borderId="1" xfId="0" applyNumberFormat="1" applyFont="1" applyBorder="1" applyAlignment="1">
      <alignment vertical="center" wrapText="1"/>
    </xf>
    <xf numFmtId="2" fontId="1" fillId="0" borderId="1" xfId="0" applyNumberFormat="1" applyFont="1" applyBorder="1" applyAlignment="1">
      <alignment vertical="center"/>
    </xf>
    <xf numFmtId="2" fontId="2" fillId="0" borderId="1" xfId="0" applyNumberFormat="1" applyFont="1" applyBorder="1"/>
    <xf numFmtId="0" fontId="2" fillId="0" borderId="1" xfId="0" applyFont="1" applyBorder="1" applyAlignment="1">
      <alignment horizontal="left" wrapText="1"/>
    </xf>
    <xf numFmtId="0" fontId="2" fillId="0" borderId="1" xfId="0" applyFont="1" applyBorder="1" applyAlignment="1">
      <alignment horizontal="center" wrapText="1"/>
    </xf>
    <xf numFmtId="4" fontId="2" fillId="0" borderId="1" xfId="0" applyNumberFormat="1" applyFont="1" applyBorder="1"/>
    <xf numFmtId="0" fontId="1" fillId="0" borderId="0" xfId="0" applyFont="1" applyBorder="1" applyAlignment="1">
      <alignment horizontal="center" wrapText="1"/>
    </xf>
    <xf numFmtId="49" fontId="6" fillId="0" borderId="0" xfId="0" applyNumberFormat="1" applyFont="1" applyBorder="1" applyAlignment="1">
      <alignment vertical="center" wrapText="1"/>
    </xf>
    <xf numFmtId="49" fontId="8" fillId="0" borderId="1" xfId="0" applyNumberFormat="1" applyFont="1" applyBorder="1" applyAlignment="1">
      <alignment horizontal="center" vertical="center"/>
    </xf>
    <xf numFmtId="4" fontId="9" fillId="0" borderId="1" xfId="0" applyNumberFormat="1" applyFont="1" applyBorder="1" applyAlignment="1">
      <alignment horizontal="right" vertical="center"/>
    </xf>
    <xf numFmtId="4" fontId="1" fillId="0" borderId="1" xfId="0" applyNumberFormat="1" applyFont="1" applyBorder="1"/>
    <xf numFmtId="1" fontId="2" fillId="0" borderId="1" xfId="0" applyNumberFormat="1" applyFont="1" applyBorder="1" applyAlignment="1">
      <alignment vertical="center"/>
    </xf>
    <xf numFmtId="2" fontId="1" fillId="0" borderId="1" xfId="0" applyNumberFormat="1" applyFont="1" applyBorder="1"/>
    <xf numFmtId="0" fontId="2" fillId="0" borderId="5" xfId="0" applyFont="1" applyBorder="1"/>
    <xf numFmtId="2" fontId="2" fillId="0" borderId="1" xfId="0" applyNumberFormat="1" applyFont="1" applyBorder="1" applyAlignment="1">
      <alignment horizontal="center" wrapText="1"/>
    </xf>
    <xf numFmtId="4" fontId="2" fillId="0" borderId="1" xfId="0" applyNumberFormat="1" applyFont="1" applyBorder="1" applyAlignment="1">
      <alignment wrapText="1"/>
    </xf>
    <xf numFmtId="2"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4" fontId="2" fillId="0" borderId="1" xfId="0" applyNumberFormat="1" applyFont="1" applyBorder="1" applyAlignment="1">
      <alignment horizontal="center" wrapText="1"/>
    </xf>
    <xf numFmtId="49" fontId="2" fillId="0" borderId="1" xfId="0" applyNumberFormat="1" applyFont="1" applyFill="1" applyBorder="1" applyAlignment="1">
      <alignment horizontal="left" vertical="center" wrapText="1"/>
    </xf>
    <xf numFmtId="49" fontId="2" fillId="0" borderId="1" xfId="0" applyNumberFormat="1" applyFont="1" applyBorder="1" applyAlignment="1">
      <alignment vertical="center"/>
    </xf>
    <xf numFmtId="0" fontId="13" fillId="0" borderId="0" xfId="0" applyFont="1" applyBorder="1" applyAlignment="1">
      <alignment wrapText="1"/>
    </xf>
    <xf numFmtId="0" fontId="11" fillId="0" borderId="1" xfId="0" applyFont="1" applyBorder="1" applyAlignment="1">
      <alignment horizontal="center"/>
    </xf>
    <xf numFmtId="49" fontId="2" fillId="0" borderId="1" xfId="0" applyNumberFormat="1" applyFont="1" applyBorder="1" applyAlignment="1">
      <alignment horizontal="center" vertical="center" wrapText="1"/>
    </xf>
    <xf numFmtId="0" fontId="6" fillId="0" borderId="0" xfId="0" applyFont="1" applyBorder="1" applyAlignment="1">
      <alignment vertical="center"/>
    </xf>
    <xf numFmtId="0" fontId="6" fillId="2" borderId="0" xfId="0" applyFont="1" applyFill="1" applyBorder="1" applyAlignment="1">
      <alignment horizontal="left" vertical="center"/>
    </xf>
    <xf numFmtId="0" fontId="2" fillId="2" borderId="0" xfId="0" applyFont="1" applyFill="1" applyBorder="1" applyAlignment="1">
      <alignment horizontal="left" vertical="center"/>
    </xf>
    <xf numFmtId="4" fontId="1" fillId="0" borderId="0" xfId="0" applyNumberFormat="1" applyFont="1"/>
    <xf numFmtId="0" fontId="14" fillId="0" borderId="1" xfId="0" applyFont="1" applyBorder="1"/>
    <xf numFmtId="0" fontId="14" fillId="0" borderId="1" xfId="0" applyFont="1" applyBorder="1" applyAlignment="1">
      <alignment wrapText="1"/>
    </xf>
    <xf numFmtId="4" fontId="14" fillId="0" borderId="1" xfId="0" applyNumberFormat="1" applyFont="1" applyBorder="1"/>
    <xf numFmtId="4" fontId="14" fillId="0" borderId="0" xfId="0" applyNumberFormat="1" applyFont="1"/>
    <xf numFmtId="4"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 fontId="2" fillId="0" borderId="0" xfId="0" applyNumberFormat="1" applyFont="1" applyAlignment="1">
      <alignment horizontal="center" vertical="center"/>
    </xf>
    <xf numFmtId="2"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xf>
    <xf numFmtId="49" fontId="14" fillId="0" borderId="1" xfId="0" applyNumberFormat="1" applyFont="1" applyBorder="1" applyAlignment="1">
      <alignment vertical="center" wrapText="1"/>
    </xf>
    <xf numFmtId="2" fontId="14" fillId="0" borderId="1" xfId="0" applyNumberFormat="1"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0" fontId="14" fillId="2" borderId="1" xfId="0" applyFont="1" applyFill="1" applyBorder="1" applyAlignment="1">
      <alignment horizontal="left" vertical="center"/>
    </xf>
    <xf numFmtId="4" fontId="14" fillId="0" borderId="1" xfId="0" applyNumberFormat="1" applyFont="1" applyBorder="1" applyAlignment="1">
      <alignment wrapText="1"/>
    </xf>
    <xf numFmtId="0" fontId="1" fillId="0" borderId="1" xfId="0" applyNumberFormat="1" applyFont="1" applyBorder="1" applyAlignment="1">
      <alignment horizontal="center" vertical="center" wrapText="1"/>
    </xf>
    <xf numFmtId="2" fontId="15" fillId="0" borderId="1" xfId="0" applyNumberFormat="1" applyFont="1" applyBorder="1"/>
    <xf numFmtId="0" fontId="14" fillId="0" borderId="0" xfId="0" applyFont="1"/>
    <xf numFmtId="4" fontId="1" fillId="0" borderId="1" xfId="0" applyNumberFormat="1" applyFont="1" applyBorder="1" applyAlignment="1">
      <alignment horizontal="center" vertical="center"/>
    </xf>
    <xf numFmtId="4" fontId="1" fillId="0" borderId="0" xfId="0" applyNumberFormat="1" applyFont="1" applyBorder="1" applyAlignment="1">
      <alignment horizontal="center" vertical="center"/>
    </xf>
    <xf numFmtId="49" fontId="7" fillId="0" borderId="5" xfId="0" applyNumberFormat="1" applyFont="1" applyBorder="1" applyAlignment="1">
      <alignment vertical="center" wrapText="1"/>
    </xf>
    <xf numFmtId="2" fontId="1" fillId="0" borderId="5" xfId="0" applyNumberFormat="1" applyFont="1" applyBorder="1" applyAlignment="1">
      <alignment vertical="center"/>
    </xf>
    <xf numFmtId="0" fontId="2" fillId="0" borderId="5" xfId="0" applyFont="1" applyBorder="1" applyAlignment="1">
      <alignment wrapText="1"/>
    </xf>
    <xf numFmtId="49" fontId="2" fillId="0" borderId="5" xfId="0" applyNumberFormat="1" applyFont="1" applyBorder="1" applyAlignment="1">
      <alignment horizontal="center" vertical="center"/>
    </xf>
    <xf numFmtId="2" fontId="14" fillId="0" borderId="1" xfId="0" applyNumberFormat="1" applyFont="1" applyBorder="1"/>
    <xf numFmtId="0" fontId="1" fillId="0" borderId="5" xfId="0" applyFont="1" applyBorder="1" applyAlignment="1">
      <alignment horizontal="left" vertical="center"/>
    </xf>
    <xf numFmtId="49" fontId="1" fillId="0" borderId="5" xfId="0" applyNumberFormat="1" applyFont="1" applyBorder="1" applyAlignment="1">
      <alignment vertical="center" wrapText="1"/>
    </xf>
    <xf numFmtId="4" fontId="1" fillId="0" borderId="5" xfId="0" applyNumberFormat="1" applyFont="1" applyBorder="1" applyAlignment="1">
      <alignment horizontal="center" vertical="center"/>
    </xf>
    <xf numFmtId="4" fontId="1" fillId="0" borderId="5" xfId="0" applyNumberFormat="1" applyFont="1" applyBorder="1" applyAlignment="1">
      <alignment horizontal="center" vertical="center" wrapText="1"/>
    </xf>
    <xf numFmtId="0" fontId="1" fillId="0" borderId="5" xfId="0" applyFont="1" applyBorder="1" applyAlignment="1">
      <alignment wrapText="1"/>
    </xf>
    <xf numFmtId="0" fontId="2" fillId="2" borderId="5" xfId="0" applyFont="1" applyFill="1" applyBorder="1" applyAlignment="1">
      <alignment horizontal="left" vertical="center"/>
    </xf>
    <xf numFmtId="4" fontId="2" fillId="0" borderId="5" xfId="0" applyNumberFormat="1" applyFont="1" applyBorder="1" applyAlignment="1">
      <alignment horizontal="center" vertical="center"/>
    </xf>
    <xf numFmtId="0" fontId="1" fillId="2" borderId="5" xfId="0" applyFont="1" applyFill="1" applyBorder="1" applyAlignment="1">
      <alignment horizontal="left" vertical="center"/>
    </xf>
    <xf numFmtId="4" fontId="1" fillId="0" borderId="1" xfId="0" applyNumberFormat="1" applyFont="1" applyBorder="1" applyAlignment="1">
      <alignment horizontal="center" wrapText="1"/>
    </xf>
    <xf numFmtId="4" fontId="1" fillId="0" borderId="0" xfId="0" applyNumberFormat="1" applyFont="1" applyBorder="1" applyAlignment="1">
      <alignment horizontal="center" wrapText="1"/>
    </xf>
    <xf numFmtId="0" fontId="1" fillId="0" borderId="5" xfId="0" applyFont="1" applyBorder="1" applyAlignment="1">
      <alignment horizontal="center"/>
    </xf>
    <xf numFmtId="0" fontId="1" fillId="0" borderId="5" xfId="0" applyFont="1" applyBorder="1"/>
    <xf numFmtId="4" fontId="1" fillId="0" borderId="0" xfId="0" applyNumberFormat="1" applyFont="1" applyAlignment="1">
      <alignment horizontal="center" vertical="center"/>
    </xf>
    <xf numFmtId="49" fontId="7" fillId="0" borderId="5" xfId="0" applyNumberFormat="1" applyFont="1" applyBorder="1" applyAlignment="1">
      <alignment horizontal="center" vertical="center" wrapText="1"/>
    </xf>
    <xf numFmtId="2" fontId="1" fillId="0" borderId="5" xfId="0" applyNumberFormat="1" applyFont="1" applyBorder="1" applyAlignment="1">
      <alignment horizontal="center" vertical="center"/>
    </xf>
    <xf numFmtId="0" fontId="2" fillId="0" borderId="5" xfId="0" applyFont="1"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4" fontId="6" fillId="0" borderId="5" xfId="0" applyNumberFormat="1" applyFont="1" applyBorder="1" applyAlignment="1">
      <alignment horizontal="center" vertical="center" wrapText="1"/>
    </xf>
    <xf numFmtId="4" fontId="14" fillId="0" borderId="1" xfId="0" applyNumberFormat="1" applyFont="1" applyBorder="1" applyAlignment="1">
      <alignment horizontal="center" vertical="center"/>
    </xf>
    <xf numFmtId="4" fontId="14" fillId="0" borderId="0" xfId="0" applyNumberFormat="1" applyFont="1" applyAlignment="1">
      <alignment horizontal="center" vertical="center"/>
    </xf>
    <xf numFmtId="2" fontId="1" fillId="0" borderId="5" xfId="0" applyNumberFormat="1" applyFont="1" applyBorder="1" applyAlignment="1">
      <alignment vertical="center" wrapText="1"/>
    </xf>
    <xf numFmtId="4" fontId="1" fillId="0" borderId="2" xfId="0" applyNumberFormat="1" applyFont="1" applyBorder="1" applyAlignment="1">
      <alignment horizontal="center" vertical="center" wrapText="1"/>
    </xf>
    <xf numFmtId="0" fontId="1" fillId="2" borderId="5" xfId="0" applyFont="1" applyFill="1" applyBorder="1" applyAlignment="1">
      <alignment horizontal="center" vertical="center"/>
    </xf>
    <xf numFmtId="2" fontId="7" fillId="0" borderId="5" xfId="0" applyNumberFormat="1" applyFont="1" applyBorder="1" applyAlignment="1">
      <alignment horizontal="center" vertical="center" wrapText="1"/>
    </xf>
    <xf numFmtId="0" fontId="1" fillId="2" borderId="3" xfId="0" applyFont="1" applyFill="1" applyBorder="1" applyAlignment="1">
      <alignment horizontal="left" vertical="center"/>
    </xf>
    <xf numFmtId="49" fontId="2" fillId="0" borderId="3" xfId="0" applyNumberFormat="1" applyFont="1" applyBorder="1" applyAlignment="1">
      <alignment vertical="center" wrapText="1"/>
    </xf>
    <xf numFmtId="4" fontId="2" fillId="0" borderId="3" xfId="0" applyNumberFormat="1" applyFont="1" applyBorder="1"/>
    <xf numFmtId="0" fontId="2" fillId="0" borderId="3" xfId="0" applyFont="1" applyBorder="1"/>
    <xf numFmtId="2" fontId="2" fillId="0" borderId="3" xfId="0" applyNumberFormat="1" applyFont="1" applyBorder="1" applyAlignment="1">
      <alignment horizontal="center"/>
    </xf>
    <xf numFmtId="49" fontId="1" fillId="0" borderId="5" xfId="0" applyNumberFormat="1" applyFont="1" applyBorder="1" applyAlignment="1">
      <alignment horizontal="center" vertical="center" wrapText="1"/>
    </xf>
    <xf numFmtId="49" fontId="1" fillId="0" borderId="5" xfId="0" applyNumberFormat="1" applyFont="1" applyBorder="1" applyAlignment="1">
      <alignment horizontal="center" vertical="center"/>
    </xf>
    <xf numFmtId="4" fontId="1" fillId="0" borderId="0"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4" fontId="1" fillId="2" borderId="5" xfId="0" applyNumberFormat="1" applyFont="1" applyFill="1" applyBorder="1" applyAlignment="1">
      <alignment horizontal="center" vertical="center"/>
    </xf>
    <xf numFmtId="0" fontId="12" fillId="0" borderId="5" xfId="0" applyFont="1" applyBorder="1" applyAlignment="1">
      <alignment wrapText="1"/>
    </xf>
    <xf numFmtId="2" fontId="2" fillId="0" borderId="5" xfId="0" applyNumberFormat="1" applyFont="1" applyBorder="1" applyAlignment="1">
      <alignment horizontal="center" wrapText="1"/>
    </xf>
    <xf numFmtId="4" fontId="2" fillId="0" borderId="5" xfId="0" applyNumberFormat="1" applyFont="1" applyBorder="1" applyAlignment="1">
      <alignment wrapText="1"/>
    </xf>
    <xf numFmtId="0" fontId="1" fillId="0" borderId="3" xfId="0" applyFont="1" applyBorder="1" applyAlignment="1">
      <alignment horizontal="center" vertical="center" wrapText="1"/>
    </xf>
    <xf numFmtId="2" fontId="1" fillId="0" borderId="5" xfId="0" applyNumberFormat="1" applyFont="1" applyBorder="1" applyAlignment="1">
      <alignment horizontal="center" vertical="center" wrapText="1"/>
    </xf>
    <xf numFmtId="0" fontId="12" fillId="0" borderId="5"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0" xfId="0" applyNumberFormat="1" applyFont="1" applyBorder="1" applyAlignment="1">
      <alignment horizontal="center" vertical="center"/>
    </xf>
    <xf numFmtId="2" fontId="16" fillId="0" borderId="1" xfId="0" applyNumberFormat="1" applyFont="1" applyBorder="1" applyAlignment="1">
      <alignment horizontal="center" wrapText="1"/>
    </xf>
    <xf numFmtId="4" fontId="16" fillId="0" borderId="1" xfId="0" applyNumberFormat="1" applyFont="1" applyBorder="1" applyAlignment="1">
      <alignment horizontal="center" wrapText="1"/>
    </xf>
    <xf numFmtId="0" fontId="16" fillId="0" borderId="1" xfId="0" applyNumberFormat="1" applyFont="1" applyBorder="1" applyAlignment="1">
      <alignment horizontal="center" vertical="center" wrapText="1"/>
    </xf>
    <xf numFmtId="4" fontId="14" fillId="0" borderId="0" xfId="0" applyNumberFormat="1" applyFont="1" applyBorder="1"/>
    <xf numFmtId="0" fontId="1" fillId="0" borderId="1" xfId="0" applyFont="1" applyBorder="1" applyAlignment="1">
      <alignment horizontal="center"/>
    </xf>
    <xf numFmtId="0" fontId="2" fillId="0" borderId="1" xfId="0" applyFont="1" applyBorder="1" applyAlignment="1">
      <alignment horizontal="center"/>
    </xf>
    <xf numFmtId="0" fontId="9" fillId="0" borderId="1" xfId="0" applyFont="1" applyBorder="1" applyAlignment="1">
      <alignment horizontal="center" vertical="center"/>
    </xf>
    <xf numFmtId="49" fontId="9" fillId="0" borderId="1" xfId="0" applyNumberFormat="1" applyFont="1" applyBorder="1" applyAlignment="1">
      <alignment horizontal="center" vertical="center" wrapText="1"/>
    </xf>
    <xf numFmtId="2" fontId="9"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xf>
    <xf numFmtId="4" fontId="9" fillId="0" borderId="1" xfId="0" applyNumberFormat="1" applyFont="1" applyBorder="1" applyAlignment="1">
      <alignment horizontal="center" vertical="center"/>
    </xf>
    <xf numFmtId="4" fontId="9" fillId="0" borderId="2" xfId="0" applyNumberFormat="1" applyFont="1" applyBorder="1" applyAlignment="1">
      <alignment horizontal="center" vertical="center"/>
    </xf>
    <xf numFmtId="4" fontId="9" fillId="0" borderId="4" xfId="0" applyNumberFormat="1" applyFont="1" applyBorder="1" applyAlignment="1">
      <alignment horizontal="center" vertical="center"/>
    </xf>
    <xf numFmtId="0" fontId="8" fillId="0" borderId="0" xfId="0" applyFont="1"/>
    <xf numFmtId="49" fontId="9" fillId="0" borderId="5" xfId="0" applyNumberFormat="1" applyFont="1" applyBorder="1" applyAlignment="1">
      <alignment horizontal="center" vertical="center" wrapText="1"/>
    </xf>
    <xf numFmtId="0" fontId="2" fillId="0" borderId="5" xfId="0" applyFont="1" applyBorder="1" applyAlignment="1">
      <alignment horizontal="center"/>
    </xf>
    <xf numFmtId="0" fontId="13" fillId="0" borderId="0" xfId="0" applyFont="1" applyAlignment="1">
      <alignment wrapText="1"/>
    </xf>
    <xf numFmtId="2" fontId="14" fillId="0" borderId="1" xfId="0" applyNumberFormat="1" applyFont="1" applyBorder="1" applyAlignment="1">
      <alignment vertical="center" wrapText="1"/>
    </xf>
    <xf numFmtId="0" fontId="2" fillId="0" borderId="3" xfId="0" applyFont="1" applyBorder="1" applyAlignment="1">
      <alignment horizontal="center"/>
    </xf>
    <xf numFmtId="0" fontId="1" fillId="0" borderId="5" xfId="0" applyNumberFormat="1" applyFont="1" applyBorder="1" applyAlignment="1">
      <alignment horizontal="center" vertical="center"/>
    </xf>
    <xf numFmtId="49" fontId="1" fillId="0" borderId="1" xfId="0" applyNumberFormat="1" applyFont="1" applyBorder="1" applyAlignment="1">
      <alignment vertical="top" wrapText="1"/>
    </xf>
    <xf numFmtId="0" fontId="1" fillId="0" borderId="1" xfId="0" applyFont="1" applyBorder="1" applyAlignment="1">
      <alignment horizontal="left" vertical="top"/>
    </xf>
    <xf numFmtId="49" fontId="7" fillId="0" borderId="1" xfId="0" applyNumberFormat="1" applyFont="1" applyBorder="1" applyAlignment="1">
      <alignment vertical="top" wrapText="1"/>
    </xf>
    <xf numFmtId="2" fontId="1" fillId="0" borderId="1" xfId="0" applyNumberFormat="1" applyFont="1" applyBorder="1" applyAlignment="1">
      <alignment vertical="top"/>
    </xf>
    <xf numFmtId="49" fontId="2" fillId="0" borderId="1" xfId="0" applyNumberFormat="1" applyFont="1" applyBorder="1" applyAlignment="1">
      <alignment vertical="top" wrapText="1"/>
    </xf>
    <xf numFmtId="1" fontId="2" fillId="0" borderId="1" xfId="0" applyNumberFormat="1" applyFont="1" applyBorder="1" applyAlignment="1">
      <alignment vertical="top"/>
    </xf>
    <xf numFmtId="49" fontId="2" fillId="0" borderId="1" xfId="0" applyNumberFormat="1" applyFont="1" applyBorder="1" applyAlignment="1">
      <alignment horizontal="center" vertical="top"/>
    </xf>
    <xf numFmtId="2" fontId="2" fillId="0" borderId="1" xfId="0" applyNumberFormat="1" applyFont="1" applyBorder="1" applyAlignment="1">
      <alignment vertical="top"/>
    </xf>
    <xf numFmtId="49" fontId="1" fillId="0" borderId="1" xfId="0" applyNumberFormat="1" applyFont="1" applyBorder="1" applyAlignment="1">
      <alignment horizontal="center" vertical="top"/>
    </xf>
    <xf numFmtId="0" fontId="2" fillId="0" borderId="1" xfId="0" applyFont="1" applyBorder="1" applyAlignment="1">
      <alignment horizontal="center" vertical="top" wrapText="1"/>
    </xf>
    <xf numFmtId="0" fontId="2" fillId="0" borderId="0" xfId="0" applyFont="1" applyAlignment="1">
      <alignment horizontal="center"/>
    </xf>
    <xf numFmtId="0" fontId="1" fillId="0" borderId="1" xfId="0" applyFont="1" applyBorder="1" applyAlignment="1">
      <alignment vertical="top"/>
    </xf>
    <xf numFmtId="0" fontId="1" fillId="0" borderId="1" xfId="0" applyFont="1" applyBorder="1" applyAlignment="1">
      <alignment horizontal="center" vertical="top"/>
    </xf>
    <xf numFmtId="4" fontId="1" fillId="0" borderId="1" xfId="0" applyNumberFormat="1" applyFont="1" applyBorder="1" applyAlignment="1"/>
    <xf numFmtId="0" fontId="2" fillId="0" borderId="1" xfId="0" applyFont="1" applyBorder="1" applyAlignment="1">
      <alignment vertical="top"/>
    </xf>
    <xf numFmtId="0" fontId="2" fillId="0" borderId="1" xfId="0" applyFont="1" applyBorder="1" applyAlignment="1">
      <alignment horizontal="center" vertical="top"/>
    </xf>
    <xf numFmtId="4" fontId="2" fillId="0" borderId="1" xfId="0" applyNumberFormat="1" applyFont="1" applyBorder="1" applyAlignment="1">
      <alignment vertical="top"/>
    </xf>
    <xf numFmtId="4" fontId="1" fillId="0" borderId="1" xfId="0" applyNumberFormat="1" applyFont="1" applyBorder="1" applyAlignment="1">
      <alignment vertical="top"/>
    </xf>
    <xf numFmtId="0" fontId="2" fillId="0" borderId="1" xfId="0" applyFont="1" applyBorder="1" applyAlignment="1">
      <alignment vertical="top" wrapText="1"/>
    </xf>
    <xf numFmtId="4" fontId="2" fillId="0" borderId="1" xfId="0" applyNumberFormat="1" applyFont="1" applyBorder="1" applyAlignment="1"/>
    <xf numFmtId="0" fontId="14" fillId="0" borderId="1" xfId="0" applyFont="1" applyBorder="1" applyAlignment="1">
      <alignment vertical="top"/>
    </xf>
    <xf numFmtId="0" fontId="14" fillId="0" borderId="1" xfId="0" applyFont="1" applyBorder="1" applyAlignment="1">
      <alignment vertical="top" wrapText="1"/>
    </xf>
    <xf numFmtId="2" fontId="14" fillId="0" borderId="1" xfId="0" applyNumberFormat="1" applyFont="1" applyBorder="1" applyAlignment="1">
      <alignment vertical="top"/>
    </xf>
    <xf numFmtId="49" fontId="14" fillId="0" borderId="1" xfId="0" applyNumberFormat="1" applyFont="1" applyBorder="1" applyAlignment="1">
      <alignment vertical="top" wrapText="1"/>
    </xf>
    <xf numFmtId="0" fontId="14" fillId="0" borderId="1" xfId="0" applyFont="1" applyBorder="1" applyAlignment="1">
      <alignment horizontal="center" vertical="top"/>
    </xf>
    <xf numFmtId="4" fontId="14" fillId="0" borderId="1" xfId="0" applyNumberFormat="1" applyFont="1" applyBorder="1" applyAlignment="1">
      <alignment vertical="top"/>
    </xf>
    <xf numFmtId="49" fontId="10" fillId="0" borderId="1" xfId="0" applyNumberFormat="1" applyFont="1" applyBorder="1" applyAlignment="1">
      <alignment vertical="top" wrapText="1"/>
    </xf>
    <xf numFmtId="49" fontId="8" fillId="0" borderId="5" xfId="0" applyNumberFormat="1" applyFont="1" applyBorder="1" applyAlignment="1">
      <alignment horizontal="left" vertical="center" wrapText="1"/>
    </xf>
    <xf numFmtId="2" fontId="2" fillId="0" borderId="5" xfId="0" applyNumberFormat="1" applyFont="1" applyBorder="1" applyAlignment="1">
      <alignment horizontal="center" vertical="center"/>
    </xf>
    <xf numFmtId="0" fontId="1" fillId="0" borderId="0" xfId="0" applyFont="1" applyBorder="1" applyAlignment="1">
      <alignment horizontal="center" vertical="center" wrapText="1"/>
    </xf>
    <xf numFmtId="2" fontId="1" fillId="0" borderId="0" xfId="0" applyNumberFormat="1" applyFont="1" applyBorder="1" applyAlignment="1">
      <alignment horizontal="center" vertical="center" wrapText="1"/>
    </xf>
    <xf numFmtId="4" fontId="1" fillId="2" borderId="0" xfId="0" applyNumberFormat="1" applyFont="1" applyFill="1" applyBorder="1" applyAlignment="1">
      <alignment horizontal="center" vertical="center"/>
    </xf>
    <xf numFmtId="4" fontId="7" fillId="0" borderId="0" xfId="0" applyNumberFormat="1" applyFont="1" applyBorder="1" applyAlignment="1">
      <alignment horizontal="center" vertical="center" wrapText="1"/>
    </xf>
    <xf numFmtId="0" fontId="1" fillId="0" borderId="0" xfId="0" applyNumberFormat="1" applyFont="1" applyBorder="1" applyAlignment="1">
      <alignment horizontal="center" vertical="center"/>
    </xf>
    <xf numFmtId="49" fontId="2" fillId="0" borderId="0" xfId="0" applyNumberFormat="1" applyFont="1" applyBorder="1" applyAlignment="1">
      <alignment horizontal="center" vertical="center" wrapText="1"/>
    </xf>
    <xf numFmtId="2" fontId="2" fillId="0" borderId="0" xfId="0" applyNumberFormat="1" applyFont="1" applyBorder="1"/>
    <xf numFmtId="1" fontId="2" fillId="0" borderId="0" xfId="0" applyNumberFormat="1" applyFont="1" applyBorder="1" applyAlignment="1">
      <alignment vertical="center"/>
    </xf>
    <xf numFmtId="0" fontId="1" fillId="2" borderId="0" xfId="0" applyFont="1" applyFill="1" applyBorder="1" applyAlignment="1">
      <alignment horizontal="left" vertical="center"/>
    </xf>
    <xf numFmtId="49" fontId="7" fillId="0" borderId="0" xfId="0" applyNumberFormat="1" applyFont="1" applyBorder="1" applyAlignment="1">
      <alignment vertical="center" wrapText="1"/>
    </xf>
    <xf numFmtId="2" fontId="1" fillId="0" borderId="0" xfId="0" applyNumberFormat="1" applyFont="1" applyBorder="1"/>
    <xf numFmtId="4" fontId="1" fillId="0" borderId="0" xfId="0" applyNumberFormat="1" applyFont="1" applyBorder="1"/>
    <xf numFmtId="0" fontId="14" fillId="0" borderId="0" xfId="0" applyFont="1" applyBorder="1"/>
    <xf numFmtId="0" fontId="14" fillId="0" borderId="0" xfId="0" applyFont="1" applyBorder="1" applyAlignment="1">
      <alignment wrapText="1"/>
    </xf>
    <xf numFmtId="2" fontId="14" fillId="0" borderId="0" xfId="0" applyNumberFormat="1" applyFont="1" applyBorder="1"/>
    <xf numFmtId="0" fontId="18" fillId="0" borderId="0" xfId="0" applyFont="1"/>
    <xf numFmtId="0" fontId="18" fillId="0" borderId="0" xfId="0" applyFont="1" applyAlignment="1">
      <alignment wrapText="1"/>
    </xf>
    <xf numFmtId="0" fontId="20" fillId="0" borderId="1" xfId="0" applyFont="1" applyBorder="1" applyAlignment="1">
      <alignment horizontal="center" vertical="center" shrinkToFit="1"/>
    </xf>
    <xf numFmtId="0" fontId="20" fillId="0" borderId="1" xfId="0" applyFont="1" applyBorder="1" applyAlignment="1">
      <alignment shrinkToFit="1"/>
    </xf>
    <xf numFmtId="0" fontId="20" fillId="0" borderId="1" xfId="0" applyFont="1" applyBorder="1" applyAlignment="1">
      <alignment horizontal="center" shrinkToFit="1"/>
    </xf>
    <xf numFmtId="0" fontId="15" fillId="0" borderId="0" xfId="0" applyFont="1" applyAlignment="1">
      <alignment horizontal="center" wrapText="1"/>
    </xf>
    <xf numFmtId="0" fontId="10" fillId="0" borderId="0" xfId="0" applyFont="1"/>
    <xf numFmtId="0" fontId="10" fillId="0" borderId="9" xfId="0" applyFont="1" applyBorder="1"/>
    <xf numFmtId="0" fontId="10" fillId="0" borderId="0" xfId="0" applyFont="1" applyAlignment="1">
      <alignment horizontal="justify" wrapText="1"/>
    </xf>
    <xf numFmtId="0" fontId="10" fillId="0" borderId="0" xfId="0" applyFont="1" applyAlignment="1">
      <alignment wrapText="1"/>
    </xf>
    <xf numFmtId="4" fontId="10" fillId="0" borderId="0" xfId="0" applyNumberFormat="1" applyFont="1" applyAlignment="1">
      <alignment horizontal="justify" wrapText="1"/>
    </xf>
    <xf numFmtId="4" fontId="10" fillId="0" borderId="0" xfId="0" applyNumberFormat="1" applyFont="1" applyAlignment="1">
      <alignment wrapText="1"/>
    </xf>
    <xf numFmtId="4" fontId="18" fillId="0" borderId="0" xfId="0" applyNumberFormat="1" applyFont="1"/>
    <xf numFmtId="4" fontId="18" fillId="0" borderId="0" xfId="0" applyNumberFormat="1" applyFont="1" applyAlignment="1">
      <alignment wrapText="1"/>
    </xf>
    <xf numFmtId="4" fontId="0" fillId="0" borderId="0" xfId="0" applyNumberFormat="1"/>
    <xf numFmtId="0" fontId="8" fillId="0" borderId="0" xfId="0" applyFont="1" applyBorder="1"/>
    <xf numFmtId="0" fontId="8" fillId="0" borderId="0" xfId="0" applyFont="1" applyBorder="1" applyAlignment="1">
      <alignment wrapText="1"/>
    </xf>
    <xf numFmtId="2" fontId="8" fillId="0" borderId="0" xfId="0" applyNumberFormat="1" applyFont="1" applyBorder="1" applyAlignment="1">
      <alignment horizontal="center" wrapText="1"/>
    </xf>
    <xf numFmtId="0" fontId="8" fillId="0" borderId="0" xfId="0" applyFont="1" applyBorder="1" applyAlignment="1">
      <alignment horizontal="center"/>
    </xf>
    <xf numFmtId="4" fontId="8" fillId="0" borderId="0" xfId="0" applyNumberFormat="1" applyFont="1" applyBorder="1"/>
    <xf numFmtId="0" fontId="8" fillId="0" borderId="0" xfId="0" applyNumberFormat="1" applyFont="1" applyBorder="1" applyAlignment="1">
      <alignment horizontal="center" vertical="center"/>
    </xf>
    <xf numFmtId="0" fontId="8" fillId="0" borderId="1" xfId="0" applyFont="1" applyBorder="1" applyAlignment="1">
      <alignment horizontal="center" vertical="center" wrapText="1"/>
    </xf>
    <xf numFmtId="2" fontId="9" fillId="0" borderId="1"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4" fontId="9" fillId="0" borderId="1" xfId="0" applyNumberFormat="1" applyFont="1" applyBorder="1" applyAlignment="1">
      <alignment wrapText="1"/>
    </xf>
    <xf numFmtId="0" fontId="9" fillId="2" borderId="5" xfId="0" applyFont="1" applyFill="1" applyBorder="1" applyAlignment="1">
      <alignment horizontal="left" vertical="center"/>
    </xf>
    <xf numFmtId="49" fontId="9" fillId="0" borderId="5" xfId="0" applyNumberFormat="1" applyFont="1" applyBorder="1" applyAlignment="1">
      <alignment vertical="center" wrapText="1"/>
    </xf>
    <xf numFmtId="2" fontId="9" fillId="0" borderId="5" xfId="0" applyNumberFormat="1" applyFont="1" applyBorder="1" applyAlignment="1">
      <alignment vertical="center"/>
    </xf>
    <xf numFmtId="0" fontId="9" fillId="0" borderId="5" xfId="0" applyFont="1" applyBorder="1" applyAlignment="1">
      <alignment horizontal="center" wrapText="1"/>
    </xf>
    <xf numFmtId="0" fontId="8" fillId="0" borderId="5" xfId="0" applyFont="1" applyBorder="1" applyAlignment="1">
      <alignment horizontal="center"/>
    </xf>
    <xf numFmtId="0" fontId="8" fillId="0" borderId="5" xfId="0" applyFont="1" applyBorder="1" applyAlignment="1">
      <alignment wrapText="1"/>
    </xf>
    <xf numFmtId="49" fontId="8" fillId="0" borderId="5" xfId="0" applyNumberFormat="1" applyFont="1" applyBorder="1" applyAlignment="1">
      <alignment horizontal="center" vertical="center"/>
    </xf>
    <xf numFmtId="4" fontId="9" fillId="0" borderId="5" xfId="0" applyNumberFormat="1" applyFont="1" applyBorder="1" applyAlignment="1">
      <alignment horizontal="right" vertical="center"/>
    </xf>
    <xf numFmtId="4" fontId="9" fillId="0" borderId="0" xfId="0" applyNumberFormat="1" applyFont="1" applyBorder="1" applyAlignment="1">
      <alignment horizontal="right" vertical="center"/>
    </xf>
    <xf numFmtId="4" fontId="9" fillId="0" borderId="5" xfId="0" applyNumberFormat="1" applyFont="1" applyBorder="1" applyAlignment="1">
      <alignment vertical="center"/>
    </xf>
    <xf numFmtId="4" fontId="9" fillId="0" borderId="5" xfId="0" applyNumberFormat="1" applyFont="1" applyBorder="1" applyAlignment="1">
      <alignment horizontal="center" vertical="center" wrapText="1"/>
    </xf>
    <xf numFmtId="0" fontId="9" fillId="2" borderId="1" xfId="0" applyFont="1" applyFill="1" applyBorder="1" applyAlignment="1">
      <alignment horizontal="left" vertical="center"/>
    </xf>
    <xf numFmtId="49" fontId="8" fillId="0" borderId="1" xfId="0" applyNumberFormat="1" applyFont="1" applyBorder="1" applyAlignment="1">
      <alignment horizontal="center" vertical="center" wrapText="1"/>
    </xf>
    <xf numFmtId="2" fontId="8" fillId="0" borderId="1" xfId="0" applyNumberFormat="1" applyFont="1" applyBorder="1"/>
    <xf numFmtId="0" fontId="8" fillId="0" borderId="1" xfId="0" applyFont="1" applyBorder="1" applyAlignment="1">
      <alignment horizontal="center"/>
    </xf>
    <xf numFmtId="0" fontId="8" fillId="0" borderId="1" xfId="0" applyFont="1" applyBorder="1"/>
    <xf numFmtId="0" fontId="8" fillId="0" borderId="1" xfId="0" applyFont="1" applyBorder="1" applyAlignment="1">
      <alignment wrapText="1"/>
    </xf>
    <xf numFmtId="4" fontId="8" fillId="0" borderId="1" xfId="0" applyNumberFormat="1" applyFont="1" applyBorder="1"/>
    <xf numFmtId="4" fontId="8" fillId="0" borderId="0" xfId="0" applyNumberFormat="1" applyFont="1"/>
    <xf numFmtId="0" fontId="8" fillId="0" borderId="1" xfId="0" applyFont="1" applyBorder="1" applyAlignment="1">
      <alignment horizontal="left" wrapText="1"/>
    </xf>
    <xf numFmtId="0" fontId="9" fillId="0" borderId="1" xfId="0" applyFont="1" applyBorder="1" applyAlignment="1">
      <alignment wrapText="1"/>
    </xf>
    <xf numFmtId="2" fontId="9" fillId="0" borderId="1" xfId="0" applyNumberFormat="1" applyFont="1" applyBorder="1" applyAlignment="1">
      <alignment horizontal="center" wrapText="1"/>
    </xf>
    <xf numFmtId="0" fontId="9" fillId="0" borderId="1" xfId="0" applyFont="1" applyBorder="1" applyAlignment="1">
      <alignment horizontal="center" wrapText="1"/>
    </xf>
    <xf numFmtId="4" fontId="9" fillId="0" borderId="0" xfId="0" applyNumberFormat="1" applyFont="1" applyBorder="1" applyAlignment="1">
      <alignment wrapText="1"/>
    </xf>
    <xf numFmtId="0" fontId="21" fillId="2" borderId="1" xfId="0" applyFont="1" applyFill="1" applyBorder="1" applyAlignment="1">
      <alignment horizontal="left" vertical="center"/>
    </xf>
    <xf numFmtId="0" fontId="21" fillId="0" borderId="1" xfId="0" applyFont="1" applyBorder="1" applyAlignment="1">
      <alignment horizontal="center" wrapText="1"/>
    </xf>
    <xf numFmtId="2" fontId="21" fillId="0" borderId="1" xfId="0" applyNumberFormat="1" applyFont="1" applyBorder="1"/>
    <xf numFmtId="0" fontId="21" fillId="0" borderId="1" xfId="0" applyFont="1" applyBorder="1" applyAlignment="1">
      <alignment horizontal="center"/>
    </xf>
    <xf numFmtId="0" fontId="21" fillId="0" borderId="1" xfId="0" applyFont="1" applyBorder="1"/>
    <xf numFmtId="0" fontId="21" fillId="0" borderId="1" xfId="0" applyFont="1" applyBorder="1" applyAlignment="1">
      <alignment wrapText="1"/>
    </xf>
    <xf numFmtId="4" fontId="21" fillId="0" borderId="1" xfId="0" applyNumberFormat="1" applyFont="1" applyBorder="1"/>
    <xf numFmtId="4" fontId="21" fillId="0" borderId="0" xfId="0" applyNumberFormat="1" applyFont="1"/>
    <xf numFmtId="4" fontId="21" fillId="0" borderId="1" xfId="0" applyNumberFormat="1" applyFont="1" applyBorder="1" applyAlignment="1">
      <alignment wrapText="1"/>
    </xf>
    <xf numFmtId="0" fontId="8" fillId="0" borderId="5" xfId="0" applyFont="1" applyBorder="1"/>
    <xf numFmtId="0" fontId="9" fillId="0" borderId="1" xfId="0" applyFont="1" applyBorder="1" applyAlignment="1">
      <alignment horizontal="left" vertical="center"/>
    </xf>
    <xf numFmtId="0" fontId="8" fillId="2" borderId="1" xfId="0" applyFont="1" applyFill="1" applyBorder="1" applyAlignment="1">
      <alignment horizontal="left" vertical="center"/>
    </xf>
    <xf numFmtId="49" fontId="8" fillId="0" borderId="1" xfId="0" applyNumberFormat="1" applyFont="1" applyBorder="1" applyAlignment="1">
      <alignment vertical="center" wrapText="1"/>
    </xf>
    <xf numFmtId="4" fontId="9" fillId="0" borderId="2" xfId="0" applyNumberFormat="1" applyFont="1" applyBorder="1" applyAlignment="1">
      <alignment wrapText="1"/>
    </xf>
    <xf numFmtId="4" fontId="9" fillId="0" borderId="1" xfId="0" applyNumberFormat="1" applyFont="1" applyBorder="1" applyAlignment="1">
      <alignment horizontal="center" wrapText="1"/>
    </xf>
    <xf numFmtId="4" fontId="9" fillId="0" borderId="4" xfId="0" applyNumberFormat="1" applyFont="1" applyBorder="1" applyAlignment="1">
      <alignment horizontal="center" wrapText="1"/>
    </xf>
    <xf numFmtId="49" fontId="8" fillId="0" borderId="5" xfId="0" applyNumberFormat="1" applyFont="1" applyBorder="1" applyAlignment="1">
      <alignment horizontal="center" vertical="center" wrapText="1"/>
    </xf>
    <xf numFmtId="2" fontId="8" fillId="0" borderId="5" xfId="0" applyNumberFormat="1" applyFont="1" applyBorder="1"/>
    <xf numFmtId="4" fontId="8" fillId="0" borderId="5" xfId="0" applyNumberFormat="1" applyFont="1" applyBorder="1"/>
    <xf numFmtId="1" fontId="9" fillId="0" borderId="1" xfId="0" applyNumberFormat="1" applyFont="1" applyBorder="1" applyAlignment="1">
      <alignment vertical="center"/>
    </xf>
    <xf numFmtId="0" fontId="9" fillId="0" borderId="1" xfId="0" applyFont="1" applyBorder="1"/>
    <xf numFmtId="2" fontId="9" fillId="0" borderId="1" xfId="0" applyNumberFormat="1" applyFont="1" applyBorder="1"/>
    <xf numFmtId="4" fontId="9" fillId="0" borderId="1" xfId="0" applyNumberFormat="1" applyFont="1" applyBorder="1"/>
    <xf numFmtId="4" fontId="9" fillId="0" borderId="0" xfId="0" applyNumberFormat="1" applyFont="1"/>
    <xf numFmtId="0" fontId="1" fillId="2"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2" fontId="9" fillId="0" borderId="1" xfId="0" applyNumberFormat="1" applyFont="1" applyBorder="1" applyAlignment="1">
      <alignment wrapText="1"/>
    </xf>
    <xf numFmtId="0" fontId="9" fillId="0" borderId="5" xfId="0" applyFont="1" applyBorder="1" applyAlignment="1">
      <alignment wrapText="1"/>
    </xf>
    <xf numFmtId="2" fontId="9" fillId="0" borderId="5" xfId="0" applyNumberFormat="1" applyFont="1" applyBorder="1" applyAlignment="1">
      <alignment wrapText="1"/>
    </xf>
    <xf numFmtId="4" fontId="9" fillId="0" borderId="5" xfId="0" applyNumberFormat="1" applyFont="1" applyBorder="1" applyAlignment="1">
      <alignment wrapText="1"/>
    </xf>
    <xf numFmtId="0" fontId="22" fillId="0" borderId="1" xfId="0" applyFont="1" applyBorder="1" applyAlignment="1">
      <alignment wrapText="1"/>
    </xf>
    <xf numFmtId="0" fontId="4" fillId="0" borderId="0" xfId="0" applyFont="1" applyAlignment="1">
      <alignment wrapText="1"/>
    </xf>
    <xf numFmtId="0" fontId="2" fillId="0" borderId="6" xfId="0" applyFont="1" applyBorder="1" applyAlignment="1">
      <alignment horizontal="justify" vertical="top" wrapText="1"/>
    </xf>
    <xf numFmtId="0" fontId="2" fillId="0" borderId="7" xfId="0" applyFont="1" applyBorder="1" applyAlignment="1">
      <alignment horizontal="center" vertical="top" wrapText="1"/>
    </xf>
    <xf numFmtId="0" fontId="1" fillId="0" borderId="12" xfId="0" applyFont="1" applyBorder="1" applyAlignment="1">
      <alignment horizontal="justify" vertical="top" wrapText="1"/>
    </xf>
    <xf numFmtId="0" fontId="11" fillId="0" borderId="11" xfId="0" applyFont="1" applyBorder="1" applyAlignment="1">
      <alignment vertical="top" wrapText="1"/>
    </xf>
    <xf numFmtId="0" fontId="1" fillId="0" borderId="12" xfId="0" applyFont="1" applyBorder="1" applyAlignment="1">
      <alignment horizontal="center" vertical="top" wrapText="1"/>
    </xf>
    <xf numFmtId="0" fontId="1" fillId="0" borderId="9" xfId="0" applyFont="1" applyBorder="1" applyAlignment="1">
      <alignment horizontal="justify" vertical="top" wrapText="1"/>
    </xf>
    <xf numFmtId="0" fontId="1" fillId="0" borderId="9" xfId="0" applyFont="1" applyBorder="1" applyAlignment="1">
      <alignment horizontal="center" vertical="top" wrapText="1"/>
    </xf>
    <xf numFmtId="0" fontId="2" fillId="0" borderId="11" xfId="0" applyFont="1" applyBorder="1" applyAlignment="1">
      <alignment vertical="top" wrapText="1"/>
    </xf>
    <xf numFmtId="0" fontId="4" fillId="0" borderId="11" xfId="0" applyFont="1" applyBorder="1" applyAlignment="1">
      <alignment vertical="top" wrapText="1"/>
    </xf>
    <xf numFmtId="0" fontId="1" fillId="0" borderId="8" xfId="0" applyFont="1" applyBorder="1" applyAlignment="1">
      <alignment horizontal="justify" vertical="top" wrapText="1"/>
    </xf>
    <xf numFmtId="0" fontId="4" fillId="0" borderId="10" xfId="0" applyFont="1" applyBorder="1" applyAlignment="1">
      <alignment vertical="top" wrapText="1"/>
    </xf>
    <xf numFmtId="0" fontId="2" fillId="0" borderId="10" xfId="0" applyFont="1" applyBorder="1" applyAlignment="1">
      <alignment vertical="top" wrapText="1"/>
    </xf>
    <xf numFmtId="0" fontId="1" fillId="0" borderId="8" xfId="0" applyFont="1" applyBorder="1" applyAlignment="1">
      <alignment horizontal="center" vertical="top" wrapText="1"/>
    </xf>
    <xf numFmtId="0" fontId="1" fillId="0" borderId="13" xfId="0" applyFont="1" applyBorder="1" applyAlignment="1">
      <alignment horizontal="justify" vertical="top" wrapText="1"/>
    </xf>
    <xf numFmtId="0" fontId="2" fillId="0" borderId="14" xfId="0" applyFont="1" applyBorder="1" applyAlignment="1">
      <alignment wrapText="1"/>
    </xf>
    <xf numFmtId="4" fontId="1" fillId="0" borderId="12" xfId="0" applyNumberFormat="1" applyFont="1" applyBorder="1" applyAlignment="1">
      <alignment horizontal="center" vertical="top" wrapText="1"/>
    </xf>
    <xf numFmtId="0" fontId="1" fillId="0" borderId="15" xfId="0" applyFont="1" applyBorder="1" applyAlignment="1">
      <alignment horizontal="justify" vertical="top" wrapText="1"/>
    </xf>
    <xf numFmtId="0" fontId="11" fillId="0" borderId="0" xfId="0" applyFont="1" applyBorder="1" applyAlignment="1">
      <alignment vertical="top" wrapText="1"/>
    </xf>
    <xf numFmtId="0" fontId="1" fillId="0" borderId="16" xfId="0" applyFont="1" applyBorder="1" applyAlignment="1">
      <alignment horizontal="justify" vertical="top" wrapText="1"/>
    </xf>
    <xf numFmtId="0" fontId="2" fillId="0" borderId="17" xfId="0" applyFont="1" applyBorder="1" applyAlignment="1">
      <alignment vertical="top" wrapText="1"/>
    </xf>
    <xf numFmtId="0" fontId="10" fillId="0" borderId="0" xfId="0" applyFont="1" applyBorder="1"/>
    <xf numFmtId="0" fontId="10" fillId="0" borderId="1" xfId="0" applyFont="1" applyBorder="1" applyAlignment="1">
      <alignment horizontal="center" wrapText="1"/>
    </xf>
    <xf numFmtId="4" fontId="10" fillId="0" borderId="1" xfId="0" applyNumberFormat="1" applyFont="1" applyBorder="1" applyAlignment="1">
      <alignment horizontal="center" wrapText="1"/>
    </xf>
    <xf numFmtId="4" fontId="10" fillId="0" borderId="1" xfId="0" applyNumberFormat="1" applyFont="1" applyBorder="1" applyAlignment="1">
      <alignment horizontal="right" wrapText="1"/>
    </xf>
    <xf numFmtId="0" fontId="10" fillId="0" borderId="1" xfId="0" applyFont="1" applyBorder="1" applyAlignment="1">
      <alignment wrapText="1"/>
    </xf>
    <xf numFmtId="4" fontId="7" fillId="0" borderId="1" xfId="0" applyNumberFormat="1" applyFont="1" applyBorder="1" applyAlignment="1">
      <alignment horizontal="right" wrapText="1"/>
    </xf>
    <xf numFmtId="4" fontId="7" fillId="0" borderId="1" xfId="0" applyNumberFormat="1" applyFont="1" applyBorder="1" applyAlignment="1">
      <alignment wrapText="1"/>
    </xf>
    <xf numFmtId="0" fontId="10" fillId="0" borderId="0" xfId="0" applyFont="1" applyAlignment="1">
      <alignment horizontal="center" wrapText="1"/>
    </xf>
    <xf numFmtId="4" fontId="8" fillId="0" borderId="1" xfId="0" applyNumberFormat="1" applyFont="1" applyBorder="1" applyAlignment="1">
      <alignment horizontal="right"/>
    </xf>
    <xf numFmtId="0" fontId="8" fillId="3" borderId="1" xfId="0" applyFont="1" applyFill="1" applyBorder="1"/>
    <xf numFmtId="0" fontId="8" fillId="0" borderId="1" xfId="0" applyFont="1" applyBorder="1" applyAlignment="1">
      <alignment horizontal="right"/>
    </xf>
    <xf numFmtId="0" fontId="21" fillId="0" borderId="1" xfId="0" applyFont="1" applyBorder="1" applyAlignment="1">
      <alignment horizontal="right"/>
    </xf>
    <xf numFmtId="0" fontId="14" fillId="3" borderId="1" xfId="0" applyFont="1" applyFill="1" applyBorder="1" applyAlignment="1">
      <alignment wrapText="1"/>
    </xf>
    <xf numFmtId="0" fontId="15" fillId="0" borderId="1" xfId="0" applyFont="1" applyBorder="1" applyAlignment="1">
      <alignment wrapText="1"/>
    </xf>
    <xf numFmtId="0" fontId="2" fillId="0" borderId="1" xfId="0" applyFont="1" applyBorder="1" applyAlignment="1">
      <alignment horizontal="justify"/>
    </xf>
    <xf numFmtId="4" fontId="2" fillId="0" borderId="1" xfId="0" applyNumberFormat="1" applyFont="1" applyBorder="1" applyAlignment="1">
      <alignment horizontal="right"/>
    </xf>
    <xf numFmtId="0" fontId="18" fillId="0" borderId="1" xfId="0" applyFont="1" applyBorder="1"/>
    <xf numFmtId="4" fontId="14" fillId="0" borderId="1" xfId="0" applyNumberFormat="1" applyFont="1" applyBorder="1" applyAlignment="1">
      <alignment horizontal="right"/>
    </xf>
    <xf numFmtId="0" fontId="17" fillId="0" borderId="1" xfId="0" applyFont="1" applyBorder="1" applyAlignment="1">
      <alignment horizontal="center" wrapText="1"/>
    </xf>
    <xf numFmtId="0" fontId="18" fillId="0" borderId="1" xfId="0" applyFont="1" applyBorder="1" applyAlignment="1">
      <alignment horizontal="center"/>
    </xf>
    <xf numFmtId="0" fontId="18" fillId="0" borderId="0" xfId="0" applyFont="1" applyBorder="1" applyAlignment="1">
      <alignment horizontal="center"/>
    </xf>
    <xf numFmtId="0" fontId="18" fillId="0" borderId="0" xfId="0" applyFont="1" applyAlignment="1">
      <alignment horizontal="center"/>
    </xf>
    <xf numFmtId="0" fontId="18" fillId="0" borderId="0" xfId="0" applyFont="1" applyAlignment="1">
      <alignment horizontal="center" wrapText="1"/>
    </xf>
    <xf numFmtId="0" fontId="19" fillId="0" borderId="0" xfId="0" applyFont="1" applyAlignment="1">
      <alignment horizontal="center"/>
    </xf>
    <xf numFmtId="0" fontId="0" fillId="0" borderId="0" xfId="0" applyAlignment="1">
      <alignment horizontal="center"/>
    </xf>
    <xf numFmtId="0" fontId="1" fillId="0" borderId="12"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vertical="top" wrapText="1"/>
    </xf>
    <xf numFmtId="0" fontId="10" fillId="0" borderId="0" xfId="0" applyFont="1" applyAlignment="1">
      <alignment wrapText="1"/>
    </xf>
    <xf numFmtId="0" fontId="10" fillId="0" borderId="1" xfId="0" applyFont="1" applyBorder="1" applyAlignment="1">
      <alignment horizontal="center" wrapText="1"/>
    </xf>
    <xf numFmtId="4" fontId="10" fillId="0" borderId="1" xfId="0" applyNumberFormat="1" applyFont="1" applyBorder="1" applyAlignment="1">
      <alignment wrapText="1"/>
    </xf>
    <xf numFmtId="0" fontId="10" fillId="0" borderId="0" xfId="0" applyFont="1" applyBorder="1" applyAlignment="1">
      <alignment horizontal="center" wrapText="1"/>
    </xf>
    <xf numFmtId="0" fontId="10" fillId="0" borderId="0" xfId="0" applyFont="1" applyAlignment="1">
      <alignment horizontal="center" wrapText="1"/>
    </xf>
    <xf numFmtId="0" fontId="10" fillId="0" borderId="0" xfId="0" applyFont="1" applyBorder="1" applyAlignment="1">
      <alignment wrapText="1"/>
    </xf>
    <xf numFmtId="0" fontId="17" fillId="0" borderId="0" xfId="0" applyFont="1" applyAlignment="1">
      <alignment wrapText="1"/>
    </xf>
    <xf numFmtId="0" fontId="0" fillId="0" borderId="0" xfId="0"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9"/>
  <sheetViews>
    <sheetView workbookViewId="0">
      <selection activeCell="F5" sqref="F5"/>
    </sheetView>
  </sheetViews>
  <sheetFormatPr defaultRowHeight="12.75" x14ac:dyDescent="0.2"/>
  <cols>
    <col min="1" max="1" width="8.7109375" style="5" customWidth="1"/>
    <col min="2" max="2" width="64.85546875" style="2" customWidth="1"/>
    <col min="3" max="3" width="11.5703125" style="10" customWidth="1"/>
    <col min="4" max="4" width="20.5703125" style="4" customWidth="1"/>
    <col min="5" max="5" width="19.28515625" style="4" customWidth="1"/>
    <col min="6" max="6" width="10.140625" style="23" customWidth="1"/>
    <col min="7" max="7" width="13.140625" style="26" hidden="1" customWidth="1"/>
    <col min="8" max="8" width="13.140625" style="138" customWidth="1"/>
    <col min="9" max="9" width="15.42578125" style="26" customWidth="1"/>
    <col min="10" max="10" width="13.28515625" style="26" hidden="1" customWidth="1"/>
    <col min="11" max="11" width="14" style="26" customWidth="1"/>
    <col min="12" max="12" width="11" style="26" customWidth="1"/>
    <col min="13" max="16384" width="9.140625" style="4"/>
  </cols>
  <sheetData>
    <row r="1" spans="1:12" ht="33.75" customHeight="1" x14ac:dyDescent="0.2">
      <c r="A1" s="4"/>
      <c r="B1" s="16"/>
      <c r="C1" s="22"/>
      <c r="F1" s="4" t="s">
        <v>622</v>
      </c>
    </row>
    <row r="2" spans="1:12" ht="21" customHeight="1" x14ac:dyDescent="0.2">
      <c r="A2" s="4"/>
      <c r="B2" s="16"/>
      <c r="C2" s="22"/>
      <c r="F2" s="4" t="s">
        <v>623</v>
      </c>
    </row>
    <row r="3" spans="1:12" ht="19.5" customHeight="1" x14ac:dyDescent="0.2">
      <c r="A3" s="4"/>
      <c r="B3" s="16"/>
      <c r="C3" s="22"/>
      <c r="F3" s="4" t="s">
        <v>624</v>
      </c>
    </row>
    <row r="4" spans="1:12" ht="18" customHeight="1" x14ac:dyDescent="0.2">
      <c r="A4" s="4"/>
      <c r="B4" s="16"/>
      <c r="C4" s="22"/>
      <c r="F4" s="4" t="s">
        <v>1005</v>
      </c>
    </row>
    <row r="5" spans="1:12" ht="24.75" customHeight="1" x14ac:dyDescent="0.2">
      <c r="A5" s="4"/>
    </row>
    <row r="6" spans="1:12" s="2" customFormat="1" ht="38.25" x14ac:dyDescent="0.2">
      <c r="A6" s="74" t="s">
        <v>34</v>
      </c>
      <c r="B6" s="74" t="s">
        <v>35</v>
      </c>
      <c r="C6" s="73" t="s">
        <v>589</v>
      </c>
      <c r="D6" s="74" t="s">
        <v>36</v>
      </c>
      <c r="E6" s="74" t="s">
        <v>588</v>
      </c>
      <c r="F6" s="74" t="s">
        <v>37</v>
      </c>
      <c r="G6" s="82" t="s">
        <v>39</v>
      </c>
      <c r="H6" s="85" t="s">
        <v>38</v>
      </c>
      <c r="I6" s="82" t="s">
        <v>616</v>
      </c>
      <c r="J6" s="117"/>
      <c r="K6" s="82" t="s">
        <v>619</v>
      </c>
      <c r="L6" s="82" t="s">
        <v>618</v>
      </c>
    </row>
    <row r="7" spans="1:12" s="16" customFormat="1" ht="40.5" customHeight="1" x14ac:dyDescent="0.25">
      <c r="A7" s="99"/>
      <c r="B7" s="130" t="s">
        <v>305</v>
      </c>
      <c r="C7" s="131">
        <v>37857</v>
      </c>
      <c r="D7" s="92"/>
      <c r="E7" s="92"/>
      <c r="F7" s="99"/>
      <c r="G7" s="132"/>
      <c r="H7" s="137">
        <v>1961</v>
      </c>
      <c r="I7" s="132">
        <v>73821150</v>
      </c>
      <c r="J7" s="25"/>
      <c r="K7" s="51">
        <f>I7</f>
        <v>73821150</v>
      </c>
      <c r="L7" s="51">
        <v>0</v>
      </c>
    </row>
    <row r="8" spans="1:12" ht="38.25" x14ac:dyDescent="0.2">
      <c r="A8" s="3" t="s">
        <v>41</v>
      </c>
      <c r="B8" s="27" t="s">
        <v>133</v>
      </c>
      <c r="C8" s="52">
        <v>144</v>
      </c>
      <c r="D8" s="54" t="s">
        <v>124</v>
      </c>
      <c r="E8" s="31" t="s">
        <v>587</v>
      </c>
      <c r="F8" s="57" t="s">
        <v>221</v>
      </c>
      <c r="G8" s="53">
        <v>144</v>
      </c>
      <c r="H8" s="137">
        <v>1961</v>
      </c>
      <c r="I8" s="41">
        <f>G8*J8</f>
        <v>280800</v>
      </c>
      <c r="J8" s="26">
        <v>1950</v>
      </c>
      <c r="K8" s="51">
        <f t="shared" ref="K8:K71" si="0">I8</f>
        <v>280800</v>
      </c>
      <c r="L8" s="51">
        <v>0</v>
      </c>
    </row>
    <row r="9" spans="1:12" ht="25.5" x14ac:dyDescent="0.2">
      <c r="A9" s="3" t="s">
        <v>247</v>
      </c>
      <c r="B9" s="27" t="s">
        <v>134</v>
      </c>
      <c r="C9" s="52">
        <v>330</v>
      </c>
      <c r="D9" s="54" t="s">
        <v>125</v>
      </c>
      <c r="E9" s="31" t="s">
        <v>587</v>
      </c>
      <c r="F9" s="57" t="s">
        <v>221</v>
      </c>
      <c r="G9" s="53">
        <v>330</v>
      </c>
      <c r="H9" s="137">
        <v>1961</v>
      </c>
      <c r="I9" s="41">
        <f t="shared" ref="I9:I72" si="1">G9*J9</f>
        <v>643500</v>
      </c>
      <c r="J9" s="26">
        <v>1950</v>
      </c>
      <c r="K9" s="51">
        <f t="shared" si="0"/>
        <v>643500</v>
      </c>
      <c r="L9" s="51">
        <v>0</v>
      </c>
    </row>
    <row r="10" spans="1:12" ht="25.5" x14ac:dyDescent="0.2">
      <c r="A10" s="3" t="s">
        <v>42</v>
      </c>
      <c r="B10" s="27" t="s">
        <v>135</v>
      </c>
      <c r="C10" s="52">
        <v>130</v>
      </c>
      <c r="D10" s="54" t="s">
        <v>125</v>
      </c>
      <c r="E10" s="31" t="s">
        <v>587</v>
      </c>
      <c r="F10" s="57" t="s">
        <v>221</v>
      </c>
      <c r="G10" s="53">
        <v>130</v>
      </c>
      <c r="H10" s="137">
        <v>1961</v>
      </c>
      <c r="I10" s="41">
        <f t="shared" si="1"/>
        <v>253500</v>
      </c>
      <c r="J10" s="26">
        <v>1950</v>
      </c>
      <c r="K10" s="51">
        <f t="shared" si="0"/>
        <v>253500</v>
      </c>
      <c r="L10" s="51">
        <v>0</v>
      </c>
    </row>
    <row r="11" spans="1:12" ht="25.5" x14ac:dyDescent="0.2">
      <c r="A11" s="3" t="s">
        <v>43</v>
      </c>
      <c r="B11" s="27" t="s">
        <v>136</v>
      </c>
      <c r="C11" s="52">
        <v>190</v>
      </c>
      <c r="D11" s="54" t="s">
        <v>125</v>
      </c>
      <c r="E11" s="31" t="s">
        <v>587</v>
      </c>
      <c r="F11" s="57" t="s">
        <v>221</v>
      </c>
      <c r="G11" s="53">
        <v>190</v>
      </c>
      <c r="H11" s="137">
        <v>1961</v>
      </c>
      <c r="I11" s="41">
        <f t="shared" si="1"/>
        <v>370500</v>
      </c>
      <c r="J11" s="26">
        <v>1950</v>
      </c>
      <c r="K11" s="51">
        <f t="shared" si="0"/>
        <v>370500</v>
      </c>
      <c r="L11" s="51">
        <v>0</v>
      </c>
    </row>
    <row r="12" spans="1:12" ht="25.5" x14ac:dyDescent="0.2">
      <c r="A12" s="3" t="s">
        <v>44</v>
      </c>
      <c r="B12" s="27" t="s">
        <v>137</v>
      </c>
      <c r="C12" s="52">
        <v>150</v>
      </c>
      <c r="D12" s="54" t="s">
        <v>125</v>
      </c>
      <c r="E12" s="31" t="s">
        <v>587</v>
      </c>
      <c r="F12" s="57" t="s">
        <v>221</v>
      </c>
      <c r="G12" s="53">
        <v>150</v>
      </c>
      <c r="H12" s="137">
        <v>1961</v>
      </c>
      <c r="I12" s="41">
        <f t="shared" si="1"/>
        <v>292500</v>
      </c>
      <c r="J12" s="26">
        <v>1950</v>
      </c>
      <c r="K12" s="51">
        <f t="shared" si="0"/>
        <v>292500</v>
      </c>
      <c r="L12" s="51">
        <v>0</v>
      </c>
    </row>
    <row r="13" spans="1:12" ht="25.5" x14ac:dyDescent="0.2">
      <c r="A13" s="6" t="s">
        <v>248</v>
      </c>
      <c r="B13" s="33" t="s">
        <v>138</v>
      </c>
      <c r="C13" s="50">
        <v>1004</v>
      </c>
      <c r="D13" s="5" t="s">
        <v>124</v>
      </c>
      <c r="E13" s="31" t="s">
        <v>587</v>
      </c>
      <c r="F13" s="57" t="s">
        <v>221</v>
      </c>
      <c r="G13" s="55">
        <v>1004</v>
      </c>
      <c r="H13" s="137">
        <v>1971</v>
      </c>
      <c r="I13" s="41">
        <f t="shared" si="1"/>
        <v>1957800</v>
      </c>
      <c r="J13" s="26">
        <v>1950</v>
      </c>
      <c r="K13" s="51">
        <f t="shared" si="0"/>
        <v>1957800</v>
      </c>
      <c r="L13" s="51">
        <v>0</v>
      </c>
    </row>
    <row r="14" spans="1:12" ht="24.75" customHeight="1" x14ac:dyDescent="0.2">
      <c r="A14" s="6" t="s">
        <v>45</v>
      </c>
      <c r="B14" s="33" t="s">
        <v>139</v>
      </c>
      <c r="C14" s="50">
        <v>190</v>
      </c>
      <c r="D14" s="54" t="s">
        <v>125</v>
      </c>
      <c r="E14" s="31" t="s">
        <v>587</v>
      </c>
      <c r="F14" s="57" t="s">
        <v>221</v>
      </c>
      <c r="G14" s="55">
        <v>190</v>
      </c>
      <c r="H14" s="137">
        <v>1978</v>
      </c>
      <c r="I14" s="41">
        <f t="shared" si="1"/>
        <v>370500</v>
      </c>
      <c r="J14" s="26">
        <v>1950</v>
      </c>
      <c r="K14" s="51">
        <f t="shared" si="0"/>
        <v>370500</v>
      </c>
      <c r="L14" s="51">
        <v>0</v>
      </c>
    </row>
    <row r="15" spans="1:12" ht="25.5" x14ac:dyDescent="0.2">
      <c r="A15" s="3" t="s">
        <v>45</v>
      </c>
      <c r="B15" s="27" t="s">
        <v>140</v>
      </c>
      <c r="C15" s="52">
        <v>360</v>
      </c>
      <c r="D15" s="54" t="s">
        <v>125</v>
      </c>
      <c r="E15" s="31" t="s">
        <v>587</v>
      </c>
      <c r="F15" s="57" t="s">
        <v>221</v>
      </c>
      <c r="G15" s="53">
        <v>360</v>
      </c>
      <c r="H15" s="137">
        <v>1978</v>
      </c>
      <c r="I15" s="41">
        <f t="shared" si="1"/>
        <v>702000</v>
      </c>
      <c r="J15" s="26">
        <v>1950</v>
      </c>
      <c r="K15" s="51">
        <f t="shared" si="0"/>
        <v>702000</v>
      </c>
      <c r="L15" s="51">
        <v>0</v>
      </c>
    </row>
    <row r="16" spans="1:12" ht="25.5" x14ac:dyDescent="0.2">
      <c r="A16" s="3" t="s">
        <v>46</v>
      </c>
      <c r="B16" s="27" t="s">
        <v>141</v>
      </c>
      <c r="C16" s="52">
        <v>1840</v>
      </c>
      <c r="D16" s="54" t="s">
        <v>563</v>
      </c>
      <c r="E16" s="31" t="s">
        <v>587</v>
      </c>
      <c r="F16" s="57" t="s">
        <v>221</v>
      </c>
      <c r="G16" s="53">
        <v>1840</v>
      </c>
      <c r="H16" s="136">
        <v>1976</v>
      </c>
      <c r="I16" s="41">
        <f t="shared" si="1"/>
        <v>3588000</v>
      </c>
      <c r="J16" s="26">
        <v>1950</v>
      </c>
      <c r="K16" s="51">
        <f t="shared" si="0"/>
        <v>3588000</v>
      </c>
      <c r="L16" s="51">
        <v>0</v>
      </c>
    </row>
    <row r="17" spans="1:12" ht="25.5" x14ac:dyDescent="0.2">
      <c r="A17" s="3" t="s">
        <v>47</v>
      </c>
      <c r="B17" s="27" t="s">
        <v>142</v>
      </c>
      <c r="C17" s="52">
        <v>580</v>
      </c>
      <c r="D17" s="54" t="s">
        <v>568</v>
      </c>
      <c r="E17" s="31" t="s">
        <v>587</v>
      </c>
      <c r="F17" s="57" t="s">
        <v>221</v>
      </c>
      <c r="G17" s="53">
        <v>580</v>
      </c>
      <c r="H17" s="136">
        <v>1986</v>
      </c>
      <c r="I17" s="41">
        <f t="shared" si="1"/>
        <v>1131000</v>
      </c>
      <c r="J17" s="26">
        <v>1950</v>
      </c>
      <c r="K17" s="51">
        <f t="shared" si="0"/>
        <v>1131000</v>
      </c>
      <c r="L17" s="51">
        <v>0</v>
      </c>
    </row>
    <row r="18" spans="1:12" ht="25.5" x14ac:dyDescent="0.2">
      <c r="A18" s="3" t="s">
        <v>48</v>
      </c>
      <c r="B18" s="27" t="s">
        <v>143</v>
      </c>
      <c r="C18" s="52">
        <v>220</v>
      </c>
      <c r="D18" s="54" t="s">
        <v>563</v>
      </c>
      <c r="E18" s="31" t="s">
        <v>587</v>
      </c>
      <c r="F18" s="57" t="s">
        <v>221</v>
      </c>
      <c r="G18" s="53">
        <v>220</v>
      </c>
      <c r="H18" s="136">
        <v>1986</v>
      </c>
      <c r="I18" s="41">
        <f t="shared" si="1"/>
        <v>429000</v>
      </c>
      <c r="J18" s="26">
        <v>1950</v>
      </c>
      <c r="K18" s="51">
        <f t="shared" si="0"/>
        <v>429000</v>
      </c>
      <c r="L18" s="51">
        <v>0</v>
      </c>
    </row>
    <row r="19" spans="1:12" ht="38.25" x14ac:dyDescent="0.2">
      <c r="A19" s="3" t="s">
        <v>49</v>
      </c>
      <c r="B19" s="27" t="s">
        <v>144</v>
      </c>
      <c r="C19" s="52">
        <v>260</v>
      </c>
      <c r="D19" s="54" t="s">
        <v>569</v>
      </c>
      <c r="E19" s="31" t="s">
        <v>587</v>
      </c>
      <c r="F19" s="57" t="s">
        <v>221</v>
      </c>
      <c r="G19" s="53">
        <v>260</v>
      </c>
      <c r="H19" s="136">
        <v>1986</v>
      </c>
      <c r="I19" s="41">
        <f t="shared" si="1"/>
        <v>507000</v>
      </c>
      <c r="J19" s="26">
        <v>1950</v>
      </c>
      <c r="K19" s="51">
        <f t="shared" si="0"/>
        <v>507000</v>
      </c>
      <c r="L19" s="51">
        <v>0</v>
      </c>
    </row>
    <row r="20" spans="1:12" ht="25.5" x14ac:dyDescent="0.2">
      <c r="A20" s="3" t="s">
        <v>50</v>
      </c>
      <c r="B20" s="27" t="s">
        <v>145</v>
      </c>
      <c r="C20" s="52">
        <v>1460</v>
      </c>
      <c r="D20" s="54" t="s">
        <v>563</v>
      </c>
      <c r="E20" s="31" t="s">
        <v>587</v>
      </c>
      <c r="F20" s="57" t="s">
        <v>221</v>
      </c>
      <c r="G20" s="53">
        <v>1460</v>
      </c>
      <c r="H20" s="136">
        <v>1986</v>
      </c>
      <c r="I20" s="41">
        <f t="shared" si="1"/>
        <v>2847000</v>
      </c>
      <c r="J20" s="26">
        <v>1950</v>
      </c>
      <c r="K20" s="51">
        <f t="shared" si="0"/>
        <v>2847000</v>
      </c>
      <c r="L20" s="51">
        <v>0</v>
      </c>
    </row>
    <row r="21" spans="1:12" ht="25.5" x14ac:dyDescent="0.2">
      <c r="A21" s="3" t="s">
        <v>51</v>
      </c>
      <c r="B21" s="27" t="s">
        <v>146</v>
      </c>
      <c r="C21" s="52">
        <v>280</v>
      </c>
      <c r="D21" s="54" t="s">
        <v>570</v>
      </c>
      <c r="E21" s="31" t="s">
        <v>587</v>
      </c>
      <c r="F21" s="57" t="s">
        <v>221</v>
      </c>
      <c r="G21" s="53">
        <v>280</v>
      </c>
      <c r="H21" s="136">
        <v>1986</v>
      </c>
      <c r="I21" s="41">
        <f t="shared" si="1"/>
        <v>546000</v>
      </c>
      <c r="J21" s="26">
        <v>1950</v>
      </c>
      <c r="K21" s="51">
        <f t="shared" si="0"/>
        <v>546000</v>
      </c>
      <c r="L21" s="51">
        <v>0</v>
      </c>
    </row>
    <row r="22" spans="1:12" ht="25.5" x14ac:dyDescent="0.2">
      <c r="A22" s="3" t="s">
        <v>52</v>
      </c>
      <c r="B22" s="27" t="s">
        <v>147</v>
      </c>
      <c r="C22" s="52">
        <v>220</v>
      </c>
      <c r="D22" s="54" t="s">
        <v>570</v>
      </c>
      <c r="E22" s="31" t="s">
        <v>587</v>
      </c>
      <c r="F22" s="57" t="s">
        <v>221</v>
      </c>
      <c r="G22" s="53">
        <v>220</v>
      </c>
      <c r="H22" s="136">
        <v>1988</v>
      </c>
      <c r="I22" s="41">
        <f t="shared" si="1"/>
        <v>429000</v>
      </c>
      <c r="J22" s="26">
        <v>1950</v>
      </c>
      <c r="K22" s="51">
        <f t="shared" si="0"/>
        <v>429000</v>
      </c>
      <c r="L22" s="51">
        <v>0</v>
      </c>
    </row>
    <row r="23" spans="1:12" ht="25.5" x14ac:dyDescent="0.2">
      <c r="A23" s="3" t="s">
        <v>53</v>
      </c>
      <c r="B23" s="27" t="s">
        <v>148</v>
      </c>
      <c r="C23" s="52">
        <v>500</v>
      </c>
      <c r="D23" s="54" t="s">
        <v>570</v>
      </c>
      <c r="E23" s="31" t="s">
        <v>587</v>
      </c>
      <c r="F23" s="57" t="s">
        <v>221</v>
      </c>
      <c r="G23" s="53">
        <v>500</v>
      </c>
      <c r="H23" s="136">
        <v>1986</v>
      </c>
      <c r="I23" s="41">
        <f t="shared" si="1"/>
        <v>975000</v>
      </c>
      <c r="J23" s="26">
        <v>1950</v>
      </c>
      <c r="K23" s="51">
        <f t="shared" si="0"/>
        <v>975000</v>
      </c>
      <c r="L23" s="51">
        <v>0</v>
      </c>
    </row>
    <row r="24" spans="1:12" ht="25.5" x14ac:dyDescent="0.2">
      <c r="A24" s="3" t="s">
        <v>54</v>
      </c>
      <c r="B24" s="27" t="s">
        <v>149</v>
      </c>
      <c r="C24" s="52">
        <v>260</v>
      </c>
      <c r="D24" s="54" t="s">
        <v>570</v>
      </c>
      <c r="E24" s="31" t="s">
        <v>587</v>
      </c>
      <c r="F24" s="57" t="s">
        <v>221</v>
      </c>
      <c r="G24" s="53">
        <v>260</v>
      </c>
      <c r="H24" s="136">
        <v>1976</v>
      </c>
      <c r="I24" s="41">
        <f t="shared" si="1"/>
        <v>507000</v>
      </c>
      <c r="J24" s="26">
        <v>1950</v>
      </c>
      <c r="K24" s="51">
        <f t="shared" si="0"/>
        <v>507000</v>
      </c>
      <c r="L24" s="51">
        <v>0</v>
      </c>
    </row>
    <row r="25" spans="1:12" ht="25.5" x14ac:dyDescent="0.2">
      <c r="A25" s="3" t="s">
        <v>55</v>
      </c>
      <c r="B25" s="27" t="s">
        <v>150</v>
      </c>
      <c r="C25" s="52">
        <v>150</v>
      </c>
      <c r="D25" s="54" t="s">
        <v>570</v>
      </c>
      <c r="E25" s="31" t="s">
        <v>587</v>
      </c>
      <c r="F25" s="57" t="s">
        <v>221</v>
      </c>
      <c r="G25" s="53">
        <v>150</v>
      </c>
      <c r="H25" s="136">
        <v>1976</v>
      </c>
      <c r="I25" s="41">
        <f t="shared" si="1"/>
        <v>292500</v>
      </c>
      <c r="J25" s="26">
        <v>1950</v>
      </c>
      <c r="K25" s="51">
        <f t="shared" si="0"/>
        <v>292500</v>
      </c>
      <c r="L25" s="51">
        <v>0</v>
      </c>
    </row>
    <row r="26" spans="1:12" ht="25.5" x14ac:dyDescent="0.2">
      <c r="A26" s="3" t="s">
        <v>56</v>
      </c>
      <c r="B26" s="27" t="s">
        <v>151</v>
      </c>
      <c r="C26" s="52">
        <v>480</v>
      </c>
      <c r="D26" s="54" t="s">
        <v>570</v>
      </c>
      <c r="E26" s="31" t="s">
        <v>587</v>
      </c>
      <c r="F26" s="57" t="s">
        <v>221</v>
      </c>
      <c r="G26" s="53">
        <v>480</v>
      </c>
      <c r="H26" s="136">
        <v>1965</v>
      </c>
      <c r="I26" s="41">
        <f t="shared" si="1"/>
        <v>936000</v>
      </c>
      <c r="J26" s="26">
        <v>1950</v>
      </c>
      <c r="K26" s="51">
        <f t="shared" si="0"/>
        <v>936000</v>
      </c>
      <c r="L26" s="51">
        <v>0</v>
      </c>
    </row>
    <row r="27" spans="1:12" ht="25.5" x14ac:dyDescent="0.2">
      <c r="A27" s="3" t="s">
        <v>57</v>
      </c>
      <c r="B27" s="27" t="s">
        <v>152</v>
      </c>
      <c r="C27" s="52">
        <v>90</v>
      </c>
      <c r="D27" s="54" t="s">
        <v>570</v>
      </c>
      <c r="E27" s="31" t="s">
        <v>587</v>
      </c>
      <c r="F27" s="57" t="s">
        <v>221</v>
      </c>
      <c r="G27" s="53">
        <v>90</v>
      </c>
      <c r="H27" s="136">
        <v>1965</v>
      </c>
      <c r="I27" s="41">
        <f t="shared" si="1"/>
        <v>175500</v>
      </c>
      <c r="J27" s="26">
        <v>1950</v>
      </c>
      <c r="K27" s="51">
        <f t="shared" si="0"/>
        <v>175500</v>
      </c>
      <c r="L27" s="51">
        <v>0</v>
      </c>
    </row>
    <row r="28" spans="1:12" ht="25.5" x14ac:dyDescent="0.2">
      <c r="A28" s="3" t="s">
        <v>58</v>
      </c>
      <c r="B28" s="27" t="s">
        <v>153</v>
      </c>
      <c r="C28" s="52">
        <v>560</v>
      </c>
      <c r="D28" s="54" t="s">
        <v>570</v>
      </c>
      <c r="E28" s="31" t="s">
        <v>587</v>
      </c>
      <c r="F28" s="57" t="s">
        <v>221</v>
      </c>
      <c r="G28" s="53">
        <v>560</v>
      </c>
      <c r="H28" s="136">
        <v>1965</v>
      </c>
      <c r="I28" s="41">
        <f t="shared" si="1"/>
        <v>1092000</v>
      </c>
      <c r="J28" s="26">
        <v>1950</v>
      </c>
      <c r="K28" s="51">
        <f t="shared" si="0"/>
        <v>1092000</v>
      </c>
      <c r="L28" s="51">
        <v>0</v>
      </c>
    </row>
    <row r="29" spans="1:12" ht="25.5" x14ac:dyDescent="0.2">
      <c r="A29" s="3" t="s">
        <v>59</v>
      </c>
      <c r="B29" s="27" t="s">
        <v>154</v>
      </c>
      <c r="C29" s="52">
        <v>820</v>
      </c>
      <c r="D29" s="54" t="s">
        <v>564</v>
      </c>
      <c r="E29" s="31" t="s">
        <v>587</v>
      </c>
      <c r="F29" s="57" t="s">
        <v>221</v>
      </c>
      <c r="G29" s="53">
        <v>820</v>
      </c>
      <c r="H29" s="136">
        <v>1976</v>
      </c>
      <c r="I29" s="41">
        <f t="shared" si="1"/>
        <v>1599000</v>
      </c>
      <c r="J29" s="26">
        <v>1950</v>
      </c>
      <c r="K29" s="51">
        <f t="shared" si="0"/>
        <v>1599000</v>
      </c>
      <c r="L29" s="51">
        <v>0</v>
      </c>
    </row>
    <row r="30" spans="1:12" ht="25.5" x14ac:dyDescent="0.2">
      <c r="A30" s="3" t="s">
        <v>60</v>
      </c>
      <c r="B30" s="27" t="s">
        <v>155</v>
      </c>
      <c r="C30" s="52">
        <v>180</v>
      </c>
      <c r="D30" s="54" t="s">
        <v>571</v>
      </c>
      <c r="E30" s="31" t="s">
        <v>587</v>
      </c>
      <c r="F30" s="57" t="s">
        <v>221</v>
      </c>
      <c r="G30" s="53">
        <v>180</v>
      </c>
      <c r="H30" s="136">
        <v>1976</v>
      </c>
      <c r="I30" s="41">
        <f t="shared" si="1"/>
        <v>351000</v>
      </c>
      <c r="J30" s="26">
        <v>1950</v>
      </c>
      <c r="K30" s="51">
        <f t="shared" si="0"/>
        <v>351000</v>
      </c>
      <c r="L30" s="51">
        <v>0</v>
      </c>
    </row>
    <row r="31" spans="1:12" ht="25.5" x14ac:dyDescent="0.2">
      <c r="A31" s="3" t="s">
        <v>61</v>
      </c>
      <c r="B31" s="27" t="s">
        <v>156</v>
      </c>
      <c r="C31" s="52">
        <v>490</v>
      </c>
      <c r="D31" s="54" t="s">
        <v>571</v>
      </c>
      <c r="E31" s="31" t="s">
        <v>587</v>
      </c>
      <c r="F31" s="57" t="s">
        <v>221</v>
      </c>
      <c r="G31" s="53">
        <v>490</v>
      </c>
      <c r="H31" s="136">
        <v>1976</v>
      </c>
      <c r="I31" s="41">
        <f t="shared" si="1"/>
        <v>955500</v>
      </c>
      <c r="J31" s="26">
        <v>1950</v>
      </c>
      <c r="K31" s="51">
        <f t="shared" si="0"/>
        <v>955500</v>
      </c>
      <c r="L31" s="51">
        <v>0</v>
      </c>
    </row>
    <row r="32" spans="1:12" ht="25.5" x14ac:dyDescent="0.2">
      <c r="A32" s="3" t="s">
        <v>62</v>
      </c>
      <c r="B32" s="27" t="s">
        <v>157</v>
      </c>
      <c r="C32" s="52">
        <v>90</v>
      </c>
      <c r="D32" s="54" t="s">
        <v>571</v>
      </c>
      <c r="E32" s="31" t="s">
        <v>587</v>
      </c>
      <c r="F32" s="57" t="s">
        <v>221</v>
      </c>
      <c r="G32" s="53">
        <v>90</v>
      </c>
      <c r="H32" s="136">
        <v>1976</v>
      </c>
      <c r="I32" s="41">
        <f t="shared" si="1"/>
        <v>175500</v>
      </c>
      <c r="J32" s="26">
        <v>1950</v>
      </c>
      <c r="K32" s="51">
        <f t="shared" si="0"/>
        <v>175500</v>
      </c>
      <c r="L32" s="51">
        <v>0</v>
      </c>
    </row>
    <row r="33" spans="1:12" ht="25.5" x14ac:dyDescent="0.2">
      <c r="A33" s="3" t="s">
        <v>63</v>
      </c>
      <c r="B33" s="27" t="s">
        <v>158</v>
      </c>
      <c r="C33" s="52">
        <v>780</v>
      </c>
      <c r="D33" s="54" t="s">
        <v>564</v>
      </c>
      <c r="E33" s="31" t="s">
        <v>587</v>
      </c>
      <c r="F33" s="57" t="s">
        <v>221</v>
      </c>
      <c r="G33" s="53">
        <v>780</v>
      </c>
      <c r="H33" s="136">
        <v>1976</v>
      </c>
      <c r="I33" s="41">
        <f t="shared" si="1"/>
        <v>1521000</v>
      </c>
      <c r="J33" s="26">
        <v>1950</v>
      </c>
      <c r="K33" s="51">
        <f t="shared" si="0"/>
        <v>1521000</v>
      </c>
      <c r="L33" s="51">
        <v>0</v>
      </c>
    </row>
    <row r="34" spans="1:12" ht="25.5" x14ac:dyDescent="0.2">
      <c r="A34" s="3" t="s">
        <v>64</v>
      </c>
      <c r="B34" s="27" t="s">
        <v>159</v>
      </c>
      <c r="C34" s="52">
        <v>160</v>
      </c>
      <c r="D34" s="54" t="s">
        <v>572</v>
      </c>
      <c r="E34" s="31" t="s">
        <v>587</v>
      </c>
      <c r="F34" s="57" t="s">
        <v>221</v>
      </c>
      <c r="G34" s="53">
        <v>160</v>
      </c>
      <c r="H34" s="136">
        <v>1976</v>
      </c>
      <c r="I34" s="41">
        <f t="shared" si="1"/>
        <v>312000</v>
      </c>
      <c r="J34" s="26">
        <v>1950</v>
      </c>
      <c r="K34" s="51">
        <f t="shared" si="0"/>
        <v>312000</v>
      </c>
      <c r="L34" s="51">
        <v>0</v>
      </c>
    </row>
    <row r="35" spans="1:12" ht="38.25" x14ac:dyDescent="0.2">
      <c r="A35" s="3" t="s">
        <v>65</v>
      </c>
      <c r="B35" s="27" t="s">
        <v>160</v>
      </c>
      <c r="C35" s="52">
        <v>380</v>
      </c>
      <c r="D35" s="54" t="s">
        <v>126</v>
      </c>
      <c r="E35" s="31" t="s">
        <v>587</v>
      </c>
      <c r="F35" s="57" t="s">
        <v>221</v>
      </c>
      <c r="G35" s="53">
        <v>380</v>
      </c>
      <c r="H35" s="136">
        <v>1986</v>
      </c>
      <c r="I35" s="41">
        <f t="shared" si="1"/>
        <v>741000</v>
      </c>
      <c r="J35" s="26">
        <v>1950</v>
      </c>
      <c r="K35" s="51">
        <f t="shared" si="0"/>
        <v>741000</v>
      </c>
      <c r="L35" s="51">
        <v>0</v>
      </c>
    </row>
    <row r="36" spans="1:12" ht="38.25" x14ac:dyDescent="0.2">
      <c r="A36" s="3" t="s">
        <v>66</v>
      </c>
      <c r="B36" s="27" t="s">
        <v>161</v>
      </c>
      <c r="C36" s="52">
        <v>220</v>
      </c>
      <c r="D36" s="54" t="s">
        <v>126</v>
      </c>
      <c r="E36" s="31" t="s">
        <v>587</v>
      </c>
      <c r="F36" s="57" t="s">
        <v>221</v>
      </c>
      <c r="G36" s="53">
        <v>220</v>
      </c>
      <c r="H36" s="136">
        <v>1986</v>
      </c>
      <c r="I36" s="41">
        <f t="shared" si="1"/>
        <v>429000</v>
      </c>
      <c r="J36" s="26">
        <v>1950</v>
      </c>
      <c r="K36" s="51">
        <f t="shared" si="0"/>
        <v>429000</v>
      </c>
      <c r="L36" s="51">
        <v>0</v>
      </c>
    </row>
    <row r="37" spans="1:12" ht="38.25" x14ac:dyDescent="0.2">
      <c r="A37" s="3" t="s">
        <v>67</v>
      </c>
      <c r="B37" s="27" t="s">
        <v>162</v>
      </c>
      <c r="C37" s="52">
        <v>390</v>
      </c>
      <c r="D37" s="54" t="s">
        <v>126</v>
      </c>
      <c r="E37" s="31" t="s">
        <v>587</v>
      </c>
      <c r="F37" s="57" t="s">
        <v>221</v>
      </c>
      <c r="G37" s="53">
        <v>390</v>
      </c>
      <c r="H37" s="136">
        <v>1986</v>
      </c>
      <c r="I37" s="41">
        <f t="shared" si="1"/>
        <v>760500</v>
      </c>
      <c r="J37" s="26">
        <v>1950</v>
      </c>
      <c r="K37" s="51">
        <f t="shared" si="0"/>
        <v>760500</v>
      </c>
      <c r="L37" s="51">
        <v>0</v>
      </c>
    </row>
    <row r="38" spans="1:12" ht="25.5" x14ac:dyDescent="0.2">
      <c r="A38" s="3" t="s">
        <v>68</v>
      </c>
      <c r="B38" s="27" t="s">
        <v>163</v>
      </c>
      <c r="C38" s="52">
        <v>400</v>
      </c>
      <c r="D38" s="54" t="s">
        <v>565</v>
      </c>
      <c r="E38" s="31" t="s">
        <v>587</v>
      </c>
      <c r="F38" s="57" t="s">
        <v>221</v>
      </c>
      <c r="G38" s="53">
        <v>400</v>
      </c>
      <c r="H38" s="136">
        <v>1973</v>
      </c>
      <c r="I38" s="41">
        <f t="shared" si="1"/>
        <v>780000</v>
      </c>
      <c r="J38" s="26">
        <v>1950</v>
      </c>
      <c r="K38" s="51">
        <f t="shared" si="0"/>
        <v>780000</v>
      </c>
      <c r="L38" s="51">
        <v>0</v>
      </c>
    </row>
    <row r="39" spans="1:12" ht="38.25" x14ac:dyDescent="0.2">
      <c r="A39" s="3" t="s">
        <v>69</v>
      </c>
      <c r="B39" s="27" t="s">
        <v>0</v>
      </c>
      <c r="C39" s="52">
        <v>1080</v>
      </c>
      <c r="D39" s="54" t="s">
        <v>565</v>
      </c>
      <c r="E39" s="31" t="s">
        <v>587</v>
      </c>
      <c r="F39" s="57" t="s">
        <v>221</v>
      </c>
      <c r="G39" s="53">
        <v>1080</v>
      </c>
      <c r="H39" s="136">
        <v>1973</v>
      </c>
      <c r="I39" s="41">
        <f t="shared" si="1"/>
        <v>2106000</v>
      </c>
      <c r="J39" s="26">
        <v>1950</v>
      </c>
      <c r="K39" s="51">
        <f t="shared" si="0"/>
        <v>2106000</v>
      </c>
      <c r="L39" s="51">
        <v>0</v>
      </c>
    </row>
    <row r="40" spans="1:12" ht="25.5" x14ac:dyDescent="0.2">
      <c r="A40" s="3" t="s">
        <v>70</v>
      </c>
      <c r="B40" s="27" t="s">
        <v>164</v>
      </c>
      <c r="C40" s="52">
        <v>360</v>
      </c>
      <c r="D40" s="54" t="s">
        <v>566</v>
      </c>
      <c r="E40" s="31" t="s">
        <v>587</v>
      </c>
      <c r="F40" s="57" t="s">
        <v>221</v>
      </c>
      <c r="G40" s="53">
        <v>360</v>
      </c>
      <c r="H40" s="136">
        <v>1978</v>
      </c>
      <c r="I40" s="41">
        <f t="shared" si="1"/>
        <v>702000</v>
      </c>
      <c r="J40" s="26">
        <v>1950</v>
      </c>
      <c r="K40" s="51">
        <f t="shared" si="0"/>
        <v>702000</v>
      </c>
      <c r="L40" s="51">
        <v>0</v>
      </c>
    </row>
    <row r="41" spans="1:12" ht="25.5" x14ac:dyDescent="0.2">
      <c r="A41" s="3" t="s">
        <v>71</v>
      </c>
      <c r="B41" s="27" t="s">
        <v>165</v>
      </c>
      <c r="C41" s="52">
        <v>500</v>
      </c>
      <c r="D41" s="54" t="s">
        <v>125</v>
      </c>
      <c r="E41" s="31" t="s">
        <v>587</v>
      </c>
      <c r="F41" s="57" t="s">
        <v>221</v>
      </c>
      <c r="G41" s="53">
        <v>500</v>
      </c>
      <c r="H41" s="136">
        <v>1972</v>
      </c>
      <c r="I41" s="41">
        <f t="shared" si="1"/>
        <v>975000</v>
      </c>
      <c r="J41" s="26">
        <v>1950</v>
      </c>
      <c r="K41" s="51">
        <f t="shared" si="0"/>
        <v>975000</v>
      </c>
      <c r="L41" s="51">
        <v>0</v>
      </c>
    </row>
    <row r="42" spans="1:12" ht="25.5" x14ac:dyDescent="0.2">
      <c r="A42" s="3" t="s">
        <v>72</v>
      </c>
      <c r="B42" s="27" t="s">
        <v>166</v>
      </c>
      <c r="C42" s="52">
        <v>490</v>
      </c>
      <c r="D42" s="54" t="s">
        <v>125</v>
      </c>
      <c r="E42" s="31" t="s">
        <v>587</v>
      </c>
      <c r="F42" s="57" t="s">
        <v>221</v>
      </c>
      <c r="G42" s="53">
        <v>490</v>
      </c>
      <c r="H42" s="136">
        <v>1976</v>
      </c>
      <c r="I42" s="41">
        <f t="shared" si="1"/>
        <v>955500</v>
      </c>
      <c r="J42" s="26">
        <v>1950</v>
      </c>
      <c r="K42" s="51">
        <f t="shared" si="0"/>
        <v>955500</v>
      </c>
      <c r="L42" s="51">
        <v>0</v>
      </c>
    </row>
    <row r="43" spans="1:12" ht="25.5" x14ac:dyDescent="0.2">
      <c r="A43" s="3" t="s">
        <v>73</v>
      </c>
      <c r="B43" s="27" t="s">
        <v>167</v>
      </c>
      <c r="C43" s="52">
        <v>120</v>
      </c>
      <c r="D43" s="54" t="s">
        <v>566</v>
      </c>
      <c r="E43" s="31" t="s">
        <v>587</v>
      </c>
      <c r="F43" s="57" t="s">
        <v>221</v>
      </c>
      <c r="G43" s="53">
        <v>120</v>
      </c>
      <c r="H43" s="136">
        <v>1976</v>
      </c>
      <c r="I43" s="41">
        <f t="shared" si="1"/>
        <v>234000</v>
      </c>
      <c r="J43" s="26">
        <v>1950</v>
      </c>
      <c r="K43" s="51">
        <f t="shared" si="0"/>
        <v>234000</v>
      </c>
      <c r="L43" s="51">
        <v>0</v>
      </c>
    </row>
    <row r="44" spans="1:12" ht="25.5" x14ac:dyDescent="0.2">
      <c r="A44" s="3" t="s">
        <v>74</v>
      </c>
      <c r="B44" s="27" t="s">
        <v>224</v>
      </c>
      <c r="C44" s="52">
        <v>950</v>
      </c>
      <c r="D44" s="54" t="s">
        <v>566</v>
      </c>
      <c r="E44" s="31" t="s">
        <v>587</v>
      </c>
      <c r="F44" s="57" t="s">
        <v>221</v>
      </c>
      <c r="G44" s="53">
        <v>950</v>
      </c>
      <c r="H44" s="136">
        <v>1972</v>
      </c>
      <c r="I44" s="41">
        <f t="shared" si="1"/>
        <v>1852500</v>
      </c>
      <c r="J44" s="26">
        <v>1950</v>
      </c>
      <c r="K44" s="51">
        <f t="shared" si="0"/>
        <v>1852500</v>
      </c>
      <c r="L44" s="51">
        <v>0</v>
      </c>
    </row>
    <row r="45" spans="1:12" ht="25.5" x14ac:dyDescent="0.2">
      <c r="A45" s="3" t="s">
        <v>75</v>
      </c>
      <c r="B45" s="27" t="s">
        <v>168</v>
      </c>
      <c r="C45" s="52">
        <v>580</v>
      </c>
      <c r="D45" s="54" t="s">
        <v>125</v>
      </c>
      <c r="E45" s="31" t="s">
        <v>587</v>
      </c>
      <c r="F45" s="57" t="s">
        <v>221</v>
      </c>
      <c r="G45" s="53">
        <v>580</v>
      </c>
      <c r="H45" s="136">
        <v>1972</v>
      </c>
      <c r="I45" s="41">
        <f t="shared" si="1"/>
        <v>1131000</v>
      </c>
      <c r="J45" s="26">
        <v>1950</v>
      </c>
      <c r="K45" s="51">
        <f t="shared" si="0"/>
        <v>1131000</v>
      </c>
      <c r="L45" s="51">
        <v>0</v>
      </c>
    </row>
    <row r="46" spans="1:12" ht="25.5" x14ac:dyDescent="0.2">
      <c r="A46" s="3" t="s">
        <v>76</v>
      </c>
      <c r="B46" s="27" t="s">
        <v>169</v>
      </c>
      <c r="C46" s="52">
        <v>420</v>
      </c>
      <c r="D46" s="54" t="s">
        <v>567</v>
      </c>
      <c r="E46" s="31" t="s">
        <v>587</v>
      </c>
      <c r="F46" s="57" t="s">
        <v>221</v>
      </c>
      <c r="G46" s="53">
        <v>420</v>
      </c>
      <c r="H46" s="136">
        <v>1972</v>
      </c>
      <c r="I46" s="41">
        <f t="shared" si="1"/>
        <v>819000</v>
      </c>
      <c r="J46" s="26">
        <v>1950</v>
      </c>
      <c r="K46" s="51">
        <f t="shared" si="0"/>
        <v>819000</v>
      </c>
      <c r="L46" s="51">
        <v>0</v>
      </c>
    </row>
    <row r="47" spans="1:12" ht="25.5" x14ac:dyDescent="0.2">
      <c r="A47" s="6" t="s">
        <v>249</v>
      </c>
      <c r="B47" s="27" t="s">
        <v>170</v>
      </c>
      <c r="C47" s="52">
        <v>510</v>
      </c>
      <c r="D47" s="54" t="s">
        <v>567</v>
      </c>
      <c r="E47" s="31" t="s">
        <v>587</v>
      </c>
      <c r="F47" s="57" t="s">
        <v>221</v>
      </c>
      <c r="G47" s="53">
        <v>510</v>
      </c>
      <c r="H47" s="136">
        <v>1972</v>
      </c>
      <c r="I47" s="41">
        <f t="shared" si="1"/>
        <v>994500</v>
      </c>
      <c r="J47" s="26">
        <v>1950</v>
      </c>
      <c r="K47" s="51">
        <f t="shared" si="0"/>
        <v>994500</v>
      </c>
      <c r="L47" s="51">
        <v>0</v>
      </c>
    </row>
    <row r="48" spans="1:12" ht="25.5" x14ac:dyDescent="0.2">
      <c r="A48" s="3" t="s">
        <v>77</v>
      </c>
      <c r="B48" s="27" t="s">
        <v>171</v>
      </c>
      <c r="C48" s="52">
        <v>690</v>
      </c>
      <c r="D48" s="54" t="s">
        <v>125</v>
      </c>
      <c r="E48" s="31" t="s">
        <v>587</v>
      </c>
      <c r="F48" s="57" t="s">
        <v>221</v>
      </c>
      <c r="G48" s="53">
        <v>690</v>
      </c>
      <c r="H48" s="136">
        <v>1972</v>
      </c>
      <c r="I48" s="41">
        <f t="shared" si="1"/>
        <v>1345500</v>
      </c>
      <c r="J48" s="26">
        <v>1950</v>
      </c>
      <c r="K48" s="51">
        <f t="shared" si="0"/>
        <v>1345500</v>
      </c>
      <c r="L48" s="51">
        <v>0</v>
      </c>
    </row>
    <row r="49" spans="1:12" ht="25.5" x14ac:dyDescent="0.2">
      <c r="A49" s="3" t="s">
        <v>78</v>
      </c>
      <c r="B49" s="27" t="s">
        <v>172</v>
      </c>
      <c r="C49" s="52">
        <v>100</v>
      </c>
      <c r="D49" s="54" t="s">
        <v>567</v>
      </c>
      <c r="E49" s="31" t="s">
        <v>587</v>
      </c>
      <c r="F49" s="57" t="s">
        <v>221</v>
      </c>
      <c r="G49" s="53">
        <v>100</v>
      </c>
      <c r="H49" s="136">
        <v>1972</v>
      </c>
      <c r="I49" s="41">
        <f t="shared" si="1"/>
        <v>195000</v>
      </c>
      <c r="J49" s="26">
        <v>1950</v>
      </c>
      <c r="K49" s="51">
        <f t="shared" si="0"/>
        <v>195000</v>
      </c>
      <c r="L49" s="51">
        <v>0</v>
      </c>
    </row>
    <row r="50" spans="1:12" ht="25.5" x14ac:dyDescent="0.2">
      <c r="A50" s="3" t="s">
        <v>79</v>
      </c>
      <c r="B50" s="27" t="s">
        <v>173</v>
      </c>
      <c r="C50" s="52">
        <v>150</v>
      </c>
      <c r="D50" s="54" t="s">
        <v>125</v>
      </c>
      <c r="E50" s="31" t="s">
        <v>587</v>
      </c>
      <c r="F50" s="57" t="s">
        <v>221</v>
      </c>
      <c r="G50" s="53">
        <v>150</v>
      </c>
      <c r="H50" s="136">
        <v>1972</v>
      </c>
      <c r="I50" s="41">
        <f t="shared" si="1"/>
        <v>292500</v>
      </c>
      <c r="J50" s="26">
        <v>1950</v>
      </c>
      <c r="K50" s="51">
        <f t="shared" si="0"/>
        <v>292500</v>
      </c>
      <c r="L50" s="51">
        <v>0</v>
      </c>
    </row>
    <row r="51" spans="1:12" ht="25.5" x14ac:dyDescent="0.2">
      <c r="A51" s="3" t="s">
        <v>80</v>
      </c>
      <c r="B51" s="27" t="s">
        <v>174</v>
      </c>
      <c r="C51" s="52">
        <v>220</v>
      </c>
      <c r="D51" s="54" t="s">
        <v>125</v>
      </c>
      <c r="E51" s="31" t="s">
        <v>587</v>
      </c>
      <c r="F51" s="57" t="s">
        <v>221</v>
      </c>
      <c r="G51" s="53">
        <v>220</v>
      </c>
      <c r="H51" s="136">
        <v>1972</v>
      </c>
      <c r="I51" s="41">
        <f t="shared" si="1"/>
        <v>429000</v>
      </c>
      <c r="J51" s="26">
        <v>1950</v>
      </c>
      <c r="K51" s="51">
        <f t="shared" si="0"/>
        <v>429000</v>
      </c>
      <c r="L51" s="51">
        <v>0</v>
      </c>
    </row>
    <row r="52" spans="1:12" ht="25.5" x14ac:dyDescent="0.2">
      <c r="A52" s="3" t="s">
        <v>81</v>
      </c>
      <c r="B52" s="27" t="s">
        <v>175</v>
      </c>
      <c r="C52" s="52">
        <v>270</v>
      </c>
      <c r="D52" s="54" t="s">
        <v>125</v>
      </c>
      <c r="E52" s="31" t="s">
        <v>587</v>
      </c>
      <c r="F52" s="57" t="s">
        <v>221</v>
      </c>
      <c r="G52" s="53">
        <v>270</v>
      </c>
      <c r="H52" s="136">
        <v>1972</v>
      </c>
      <c r="I52" s="41">
        <f t="shared" si="1"/>
        <v>526500</v>
      </c>
      <c r="J52" s="26">
        <v>1950</v>
      </c>
      <c r="K52" s="51">
        <f t="shared" si="0"/>
        <v>526500</v>
      </c>
      <c r="L52" s="51">
        <v>0</v>
      </c>
    </row>
    <row r="53" spans="1:12" ht="25.5" x14ac:dyDescent="0.2">
      <c r="A53" s="3" t="s">
        <v>82</v>
      </c>
      <c r="B53" s="27" t="s">
        <v>176</v>
      </c>
      <c r="C53" s="52">
        <v>90</v>
      </c>
      <c r="D53" s="54" t="s">
        <v>125</v>
      </c>
      <c r="E53" s="31" t="s">
        <v>587</v>
      </c>
      <c r="F53" s="57" t="s">
        <v>221</v>
      </c>
      <c r="G53" s="53">
        <v>90</v>
      </c>
      <c r="H53" s="136">
        <v>1972</v>
      </c>
      <c r="I53" s="41">
        <f t="shared" si="1"/>
        <v>175500</v>
      </c>
      <c r="J53" s="26">
        <v>1950</v>
      </c>
      <c r="K53" s="51">
        <f t="shared" si="0"/>
        <v>175500</v>
      </c>
      <c r="L53" s="51">
        <v>0</v>
      </c>
    </row>
    <row r="54" spans="1:12" ht="25.5" x14ac:dyDescent="0.2">
      <c r="A54" s="3" t="s">
        <v>83</v>
      </c>
      <c r="B54" s="27" t="s">
        <v>177</v>
      </c>
      <c r="C54" s="52">
        <v>500</v>
      </c>
      <c r="D54" s="54" t="s">
        <v>125</v>
      </c>
      <c r="E54" s="31" t="s">
        <v>587</v>
      </c>
      <c r="F54" s="57" t="s">
        <v>221</v>
      </c>
      <c r="G54" s="53">
        <v>500</v>
      </c>
      <c r="H54" s="136">
        <v>1972</v>
      </c>
      <c r="I54" s="41">
        <f t="shared" si="1"/>
        <v>975000</v>
      </c>
      <c r="J54" s="26">
        <v>1950</v>
      </c>
      <c r="K54" s="51">
        <f t="shared" si="0"/>
        <v>975000</v>
      </c>
      <c r="L54" s="51">
        <v>0</v>
      </c>
    </row>
    <row r="55" spans="1:12" ht="25.5" x14ac:dyDescent="0.2">
      <c r="A55" s="3" t="s">
        <v>84</v>
      </c>
      <c r="B55" s="27" t="s">
        <v>178</v>
      </c>
      <c r="C55" s="52">
        <v>580</v>
      </c>
      <c r="D55" s="54" t="s">
        <v>125</v>
      </c>
      <c r="E55" s="31" t="s">
        <v>587</v>
      </c>
      <c r="F55" s="57" t="s">
        <v>221</v>
      </c>
      <c r="G55" s="53">
        <v>580</v>
      </c>
      <c r="H55" s="136">
        <v>1972</v>
      </c>
      <c r="I55" s="41">
        <f t="shared" si="1"/>
        <v>1131000</v>
      </c>
      <c r="J55" s="26">
        <v>1950</v>
      </c>
      <c r="K55" s="51">
        <f t="shared" si="0"/>
        <v>1131000</v>
      </c>
      <c r="L55" s="51">
        <v>0</v>
      </c>
    </row>
    <row r="56" spans="1:12" ht="25.5" x14ac:dyDescent="0.2">
      <c r="A56" s="3" t="s">
        <v>85</v>
      </c>
      <c r="B56" s="27" t="s">
        <v>179</v>
      </c>
      <c r="C56" s="52">
        <v>650</v>
      </c>
      <c r="D56" s="54" t="s">
        <v>223</v>
      </c>
      <c r="E56" s="31" t="s">
        <v>587</v>
      </c>
      <c r="F56" s="57" t="s">
        <v>221</v>
      </c>
      <c r="G56" s="53">
        <v>650</v>
      </c>
      <c r="H56" s="136">
        <v>1972</v>
      </c>
      <c r="I56" s="41">
        <f t="shared" si="1"/>
        <v>1267500</v>
      </c>
      <c r="J56" s="26">
        <v>1950</v>
      </c>
      <c r="K56" s="51">
        <f t="shared" si="0"/>
        <v>1267500</v>
      </c>
      <c r="L56" s="51">
        <v>0</v>
      </c>
    </row>
    <row r="57" spans="1:12" ht="38.25" x14ac:dyDescent="0.2">
      <c r="A57" s="3" t="s">
        <v>86</v>
      </c>
      <c r="B57" s="27" t="s">
        <v>180</v>
      </c>
      <c r="C57" s="52">
        <v>710</v>
      </c>
      <c r="D57" s="54" t="s">
        <v>125</v>
      </c>
      <c r="E57" s="31" t="s">
        <v>587</v>
      </c>
      <c r="F57" s="57" t="s">
        <v>221</v>
      </c>
      <c r="G57" s="53">
        <v>710</v>
      </c>
      <c r="H57" s="136">
        <v>1972</v>
      </c>
      <c r="I57" s="41">
        <f t="shared" si="1"/>
        <v>1384500</v>
      </c>
      <c r="J57" s="26">
        <v>1950</v>
      </c>
      <c r="K57" s="51">
        <f t="shared" si="0"/>
        <v>1384500</v>
      </c>
      <c r="L57" s="51">
        <v>0</v>
      </c>
    </row>
    <row r="58" spans="1:12" ht="25.5" x14ac:dyDescent="0.2">
      <c r="A58" s="3" t="s">
        <v>250</v>
      </c>
      <c r="B58" s="27" t="s">
        <v>181</v>
      </c>
      <c r="C58" s="52">
        <v>650</v>
      </c>
      <c r="D58" s="54" t="s">
        <v>125</v>
      </c>
      <c r="E58" s="31" t="s">
        <v>587</v>
      </c>
      <c r="F58" s="57" t="s">
        <v>221</v>
      </c>
      <c r="G58" s="53">
        <v>650</v>
      </c>
      <c r="H58" s="136">
        <v>1972</v>
      </c>
      <c r="I58" s="41">
        <f t="shared" si="1"/>
        <v>1267500</v>
      </c>
      <c r="J58" s="26">
        <v>1950</v>
      </c>
      <c r="K58" s="51">
        <f t="shared" si="0"/>
        <v>1267500</v>
      </c>
      <c r="L58" s="51">
        <v>0</v>
      </c>
    </row>
    <row r="59" spans="1:12" ht="25.5" x14ac:dyDescent="0.2">
      <c r="A59" s="3" t="s">
        <v>87</v>
      </c>
      <c r="B59" s="27" t="s">
        <v>182</v>
      </c>
      <c r="C59" s="52">
        <v>130</v>
      </c>
      <c r="D59" s="54" t="s">
        <v>225</v>
      </c>
      <c r="E59" s="31" t="s">
        <v>587</v>
      </c>
      <c r="F59" s="57" t="s">
        <v>221</v>
      </c>
      <c r="G59" s="53">
        <v>130</v>
      </c>
      <c r="H59" s="136">
        <v>1972</v>
      </c>
      <c r="I59" s="41">
        <f t="shared" si="1"/>
        <v>253500</v>
      </c>
      <c r="J59" s="26">
        <v>1950</v>
      </c>
      <c r="K59" s="51">
        <f t="shared" si="0"/>
        <v>253500</v>
      </c>
      <c r="L59" s="51">
        <v>0</v>
      </c>
    </row>
    <row r="60" spans="1:12" ht="25.5" x14ac:dyDescent="0.2">
      <c r="A60" s="3" t="s">
        <v>88</v>
      </c>
      <c r="B60" s="27" t="s">
        <v>183</v>
      </c>
      <c r="C60" s="52">
        <v>480</v>
      </c>
      <c r="D60" s="54" t="s">
        <v>223</v>
      </c>
      <c r="E60" s="31" t="s">
        <v>587</v>
      </c>
      <c r="F60" s="57" t="s">
        <v>221</v>
      </c>
      <c r="G60" s="53">
        <v>480</v>
      </c>
      <c r="H60" s="136">
        <v>1972</v>
      </c>
      <c r="I60" s="41">
        <f t="shared" si="1"/>
        <v>936000</v>
      </c>
      <c r="J60" s="26">
        <v>1950</v>
      </c>
      <c r="K60" s="51">
        <f t="shared" si="0"/>
        <v>936000</v>
      </c>
      <c r="L60" s="51">
        <v>0</v>
      </c>
    </row>
    <row r="61" spans="1:12" ht="25.5" x14ac:dyDescent="0.2">
      <c r="A61" s="3" t="s">
        <v>89</v>
      </c>
      <c r="B61" s="27" t="s">
        <v>184</v>
      </c>
      <c r="C61" s="52">
        <v>320</v>
      </c>
      <c r="D61" s="54" t="s">
        <v>125</v>
      </c>
      <c r="E61" s="31" t="s">
        <v>587</v>
      </c>
      <c r="F61" s="57" t="s">
        <v>221</v>
      </c>
      <c r="G61" s="53">
        <v>320</v>
      </c>
      <c r="H61" s="136">
        <v>1972</v>
      </c>
      <c r="I61" s="41">
        <f t="shared" si="1"/>
        <v>624000</v>
      </c>
      <c r="J61" s="26">
        <v>1950</v>
      </c>
      <c r="K61" s="51">
        <f t="shared" si="0"/>
        <v>624000</v>
      </c>
      <c r="L61" s="51">
        <v>0</v>
      </c>
    </row>
    <row r="62" spans="1:12" ht="25.5" x14ac:dyDescent="0.2">
      <c r="A62" s="3" t="s">
        <v>90</v>
      </c>
      <c r="B62" s="27" t="s">
        <v>185</v>
      </c>
      <c r="C62" s="52">
        <v>210</v>
      </c>
      <c r="D62" s="54" t="s">
        <v>125</v>
      </c>
      <c r="E62" s="31" t="s">
        <v>587</v>
      </c>
      <c r="F62" s="57" t="s">
        <v>221</v>
      </c>
      <c r="G62" s="53">
        <v>210</v>
      </c>
      <c r="H62" s="136">
        <v>1972</v>
      </c>
      <c r="I62" s="41">
        <f t="shared" si="1"/>
        <v>409500</v>
      </c>
      <c r="J62" s="26">
        <v>1950</v>
      </c>
      <c r="K62" s="51">
        <f t="shared" si="0"/>
        <v>409500</v>
      </c>
      <c r="L62" s="51">
        <v>0</v>
      </c>
    </row>
    <row r="63" spans="1:12" ht="25.5" x14ac:dyDescent="0.2">
      <c r="A63" s="3" t="s">
        <v>91</v>
      </c>
      <c r="B63" s="27" t="s">
        <v>186</v>
      </c>
      <c r="C63" s="52">
        <v>150</v>
      </c>
      <c r="D63" s="54" t="s">
        <v>127</v>
      </c>
      <c r="E63" s="31" t="s">
        <v>587</v>
      </c>
      <c r="F63" s="57" t="s">
        <v>221</v>
      </c>
      <c r="G63" s="53">
        <v>150</v>
      </c>
      <c r="H63" s="136">
        <v>1972</v>
      </c>
      <c r="I63" s="41">
        <f t="shared" si="1"/>
        <v>292500</v>
      </c>
      <c r="J63" s="26">
        <v>1950</v>
      </c>
      <c r="K63" s="51">
        <f t="shared" si="0"/>
        <v>292500</v>
      </c>
      <c r="L63" s="51">
        <v>0</v>
      </c>
    </row>
    <row r="64" spans="1:12" ht="25.5" x14ac:dyDescent="0.2">
      <c r="A64" s="3" t="s">
        <v>92</v>
      </c>
      <c r="B64" s="27" t="s">
        <v>187</v>
      </c>
      <c r="C64" s="52">
        <v>90</v>
      </c>
      <c r="D64" s="54" t="s">
        <v>127</v>
      </c>
      <c r="E64" s="31" t="s">
        <v>587</v>
      </c>
      <c r="F64" s="57" t="s">
        <v>221</v>
      </c>
      <c r="G64" s="53">
        <v>90</v>
      </c>
      <c r="H64" s="136">
        <v>1972</v>
      </c>
      <c r="I64" s="41">
        <f t="shared" si="1"/>
        <v>175500</v>
      </c>
      <c r="J64" s="26">
        <v>1950</v>
      </c>
      <c r="K64" s="51">
        <f t="shared" si="0"/>
        <v>175500</v>
      </c>
      <c r="L64" s="51">
        <v>0</v>
      </c>
    </row>
    <row r="65" spans="1:12" ht="25.5" x14ac:dyDescent="0.2">
      <c r="A65" s="3" t="s">
        <v>93</v>
      </c>
      <c r="B65" s="27" t="s">
        <v>188</v>
      </c>
      <c r="C65" s="52">
        <v>150</v>
      </c>
      <c r="D65" s="54" t="s">
        <v>128</v>
      </c>
      <c r="E65" s="31" t="s">
        <v>587</v>
      </c>
      <c r="F65" s="57" t="s">
        <v>221</v>
      </c>
      <c r="G65" s="53">
        <v>150</v>
      </c>
      <c r="H65" s="136">
        <v>1972</v>
      </c>
      <c r="I65" s="41">
        <f t="shared" si="1"/>
        <v>292500</v>
      </c>
      <c r="J65" s="26">
        <v>1950</v>
      </c>
      <c r="K65" s="51">
        <f t="shared" si="0"/>
        <v>292500</v>
      </c>
      <c r="L65" s="51">
        <v>0</v>
      </c>
    </row>
    <row r="66" spans="1:12" ht="25.5" x14ac:dyDescent="0.2">
      <c r="A66" s="3" t="s">
        <v>94</v>
      </c>
      <c r="B66" s="27" t="s">
        <v>189</v>
      </c>
      <c r="C66" s="52">
        <v>1080</v>
      </c>
      <c r="D66" s="54" t="s">
        <v>230</v>
      </c>
      <c r="E66" s="31" t="s">
        <v>587</v>
      </c>
      <c r="F66" s="57" t="s">
        <v>221</v>
      </c>
      <c r="G66" s="53">
        <v>1080</v>
      </c>
      <c r="H66" s="136">
        <v>1972</v>
      </c>
      <c r="I66" s="41">
        <f t="shared" si="1"/>
        <v>2106000</v>
      </c>
      <c r="J66" s="26">
        <v>1950</v>
      </c>
      <c r="K66" s="51">
        <f t="shared" si="0"/>
        <v>2106000</v>
      </c>
      <c r="L66" s="51">
        <v>0</v>
      </c>
    </row>
    <row r="67" spans="1:12" ht="25.5" x14ac:dyDescent="0.2">
      <c r="A67" s="3" t="s">
        <v>95</v>
      </c>
      <c r="B67" s="27" t="s">
        <v>190</v>
      </c>
      <c r="C67" s="52">
        <v>110</v>
      </c>
      <c r="D67" s="54" t="s">
        <v>223</v>
      </c>
      <c r="E67" s="31" t="s">
        <v>587</v>
      </c>
      <c r="F67" s="57" t="s">
        <v>221</v>
      </c>
      <c r="G67" s="53">
        <v>110</v>
      </c>
      <c r="H67" s="136">
        <v>1972</v>
      </c>
      <c r="I67" s="41">
        <f t="shared" si="1"/>
        <v>214500</v>
      </c>
      <c r="J67" s="26">
        <v>1950</v>
      </c>
      <c r="K67" s="51">
        <f t="shared" si="0"/>
        <v>214500</v>
      </c>
      <c r="L67" s="51">
        <v>0</v>
      </c>
    </row>
    <row r="68" spans="1:12" ht="25.5" x14ac:dyDescent="0.2">
      <c r="A68" s="3" t="s">
        <v>96</v>
      </c>
      <c r="B68" s="27" t="s">
        <v>191</v>
      </c>
      <c r="C68" s="52">
        <v>190</v>
      </c>
      <c r="D68" s="54" t="s">
        <v>223</v>
      </c>
      <c r="E68" s="31" t="s">
        <v>587</v>
      </c>
      <c r="F68" s="57" t="s">
        <v>221</v>
      </c>
      <c r="G68" s="53">
        <v>190</v>
      </c>
      <c r="H68" s="136">
        <v>1972</v>
      </c>
      <c r="I68" s="41">
        <f t="shared" si="1"/>
        <v>370500</v>
      </c>
      <c r="J68" s="26">
        <v>1950</v>
      </c>
      <c r="K68" s="51">
        <f t="shared" si="0"/>
        <v>370500</v>
      </c>
      <c r="L68" s="51">
        <v>0</v>
      </c>
    </row>
    <row r="69" spans="1:12" ht="25.5" x14ac:dyDescent="0.2">
      <c r="A69" s="3" t="s">
        <v>97</v>
      </c>
      <c r="B69" s="27" t="s">
        <v>192</v>
      </c>
      <c r="C69" s="52">
        <v>460</v>
      </c>
      <c r="D69" s="54" t="s">
        <v>125</v>
      </c>
      <c r="E69" s="31" t="s">
        <v>587</v>
      </c>
      <c r="F69" s="57" t="s">
        <v>221</v>
      </c>
      <c r="G69" s="53">
        <v>460</v>
      </c>
      <c r="H69" s="136">
        <v>1972</v>
      </c>
      <c r="I69" s="41">
        <f t="shared" si="1"/>
        <v>897000</v>
      </c>
      <c r="J69" s="26">
        <v>1950</v>
      </c>
      <c r="K69" s="51">
        <f t="shared" si="0"/>
        <v>897000</v>
      </c>
      <c r="L69" s="51">
        <v>0</v>
      </c>
    </row>
    <row r="70" spans="1:12" ht="38.25" x14ac:dyDescent="0.2">
      <c r="A70" s="3" t="s">
        <v>98</v>
      </c>
      <c r="B70" s="27" t="s">
        <v>193</v>
      </c>
      <c r="C70" s="52">
        <v>960</v>
      </c>
      <c r="D70" s="54" t="s">
        <v>125</v>
      </c>
      <c r="E70" s="31" t="s">
        <v>587</v>
      </c>
      <c r="F70" s="57" t="s">
        <v>221</v>
      </c>
      <c r="G70" s="53">
        <v>960</v>
      </c>
      <c r="H70" s="136">
        <v>1972</v>
      </c>
      <c r="I70" s="41">
        <f t="shared" si="1"/>
        <v>1872000</v>
      </c>
      <c r="J70" s="26">
        <v>1950</v>
      </c>
      <c r="K70" s="51">
        <f t="shared" si="0"/>
        <v>1872000</v>
      </c>
      <c r="L70" s="51">
        <v>0</v>
      </c>
    </row>
    <row r="71" spans="1:12" ht="25.5" x14ac:dyDescent="0.2">
      <c r="A71" s="3" t="s">
        <v>99</v>
      </c>
      <c r="B71" s="27" t="s">
        <v>194</v>
      </c>
      <c r="C71" s="52">
        <v>1020</v>
      </c>
      <c r="D71" s="54" t="s">
        <v>223</v>
      </c>
      <c r="E71" s="31" t="s">
        <v>587</v>
      </c>
      <c r="F71" s="57" t="s">
        <v>221</v>
      </c>
      <c r="G71" s="53">
        <v>1020</v>
      </c>
      <c r="H71" s="136">
        <v>1972</v>
      </c>
      <c r="I71" s="41">
        <f t="shared" si="1"/>
        <v>1989000</v>
      </c>
      <c r="J71" s="26">
        <v>1950</v>
      </c>
      <c r="K71" s="51">
        <f t="shared" si="0"/>
        <v>1989000</v>
      </c>
      <c r="L71" s="51">
        <v>0</v>
      </c>
    </row>
    <row r="72" spans="1:12" ht="25.5" x14ac:dyDescent="0.2">
      <c r="A72" s="3" t="s">
        <v>100</v>
      </c>
      <c r="B72" s="27" t="s">
        <v>195</v>
      </c>
      <c r="C72" s="52">
        <v>148</v>
      </c>
      <c r="D72" s="54" t="s">
        <v>223</v>
      </c>
      <c r="E72" s="31" t="s">
        <v>587</v>
      </c>
      <c r="F72" s="57" t="s">
        <v>221</v>
      </c>
      <c r="G72" s="53">
        <v>148</v>
      </c>
      <c r="H72" s="136">
        <v>1972</v>
      </c>
      <c r="I72" s="41">
        <f t="shared" si="1"/>
        <v>288600</v>
      </c>
      <c r="J72" s="26">
        <v>1950</v>
      </c>
      <c r="K72" s="51">
        <f t="shared" ref="K72:K98" si="2">I72</f>
        <v>288600</v>
      </c>
      <c r="L72" s="51">
        <v>0</v>
      </c>
    </row>
    <row r="73" spans="1:12" ht="27" customHeight="1" x14ac:dyDescent="0.2">
      <c r="A73" s="6" t="s">
        <v>251</v>
      </c>
      <c r="B73" s="33" t="s">
        <v>196</v>
      </c>
      <c r="C73" s="50">
        <v>240</v>
      </c>
      <c r="D73" s="54" t="s">
        <v>573</v>
      </c>
      <c r="E73" s="31" t="s">
        <v>587</v>
      </c>
      <c r="F73" s="57" t="s">
        <v>221</v>
      </c>
      <c r="G73" s="55">
        <v>240</v>
      </c>
      <c r="H73" s="136">
        <v>1972</v>
      </c>
      <c r="I73" s="41">
        <f t="shared" ref="I73:I98" si="3">G73*J73</f>
        <v>468000</v>
      </c>
      <c r="J73" s="26">
        <v>1950</v>
      </c>
      <c r="K73" s="51">
        <f t="shared" si="2"/>
        <v>468000</v>
      </c>
      <c r="L73" s="51">
        <v>0</v>
      </c>
    </row>
    <row r="74" spans="1:12" ht="19.5" customHeight="1" x14ac:dyDescent="0.2">
      <c r="A74" s="6" t="s">
        <v>252</v>
      </c>
      <c r="B74" s="33" t="s">
        <v>197</v>
      </c>
      <c r="C74" s="50">
        <v>324</v>
      </c>
      <c r="D74" s="56" t="s">
        <v>129</v>
      </c>
      <c r="E74" s="31" t="s">
        <v>587</v>
      </c>
      <c r="F74" s="57" t="s">
        <v>221</v>
      </c>
      <c r="G74" s="55">
        <v>324</v>
      </c>
      <c r="H74" s="136">
        <v>1972</v>
      </c>
      <c r="I74" s="41">
        <f t="shared" si="3"/>
        <v>631800</v>
      </c>
      <c r="J74" s="26">
        <v>1950</v>
      </c>
      <c r="K74" s="51">
        <f t="shared" si="2"/>
        <v>631800</v>
      </c>
      <c r="L74" s="51">
        <v>0</v>
      </c>
    </row>
    <row r="75" spans="1:12" ht="25.5" x14ac:dyDescent="0.2">
      <c r="A75" s="3" t="s">
        <v>101</v>
      </c>
      <c r="B75" s="27" t="s">
        <v>198</v>
      </c>
      <c r="C75" s="52">
        <v>660</v>
      </c>
      <c r="D75" s="54" t="s">
        <v>574</v>
      </c>
      <c r="E75" s="31" t="s">
        <v>587</v>
      </c>
      <c r="F75" s="57" t="s">
        <v>221</v>
      </c>
      <c r="G75" s="53">
        <v>660</v>
      </c>
      <c r="H75" s="136">
        <v>1972</v>
      </c>
      <c r="I75" s="41">
        <f t="shared" si="3"/>
        <v>1287000</v>
      </c>
      <c r="J75" s="26">
        <v>1950</v>
      </c>
      <c r="K75" s="51">
        <f t="shared" si="2"/>
        <v>1287000</v>
      </c>
      <c r="L75" s="51">
        <v>0</v>
      </c>
    </row>
    <row r="76" spans="1:12" ht="25.5" x14ac:dyDescent="0.2">
      <c r="A76" s="3" t="s">
        <v>102</v>
      </c>
      <c r="B76" s="27" t="s">
        <v>199</v>
      </c>
      <c r="C76" s="52">
        <v>230</v>
      </c>
      <c r="D76" s="54" t="s">
        <v>125</v>
      </c>
      <c r="E76" s="31" t="s">
        <v>587</v>
      </c>
      <c r="F76" s="57" t="s">
        <v>221</v>
      </c>
      <c r="G76" s="53">
        <v>230</v>
      </c>
      <c r="H76" s="136">
        <v>1972</v>
      </c>
      <c r="I76" s="41">
        <f t="shared" si="3"/>
        <v>448500</v>
      </c>
      <c r="J76" s="26">
        <v>1950</v>
      </c>
      <c r="K76" s="51">
        <f t="shared" si="2"/>
        <v>448500</v>
      </c>
      <c r="L76" s="51">
        <v>0</v>
      </c>
    </row>
    <row r="77" spans="1:12" ht="25.5" x14ac:dyDescent="0.2">
      <c r="A77" s="3" t="s">
        <v>103</v>
      </c>
      <c r="B77" s="27" t="s">
        <v>200</v>
      </c>
      <c r="C77" s="52">
        <v>440</v>
      </c>
      <c r="D77" s="54" t="s">
        <v>125</v>
      </c>
      <c r="E77" s="31" t="s">
        <v>587</v>
      </c>
      <c r="F77" s="57" t="s">
        <v>221</v>
      </c>
      <c r="G77" s="53">
        <v>440</v>
      </c>
      <c r="H77" s="136">
        <v>1972</v>
      </c>
      <c r="I77" s="41">
        <f t="shared" si="3"/>
        <v>858000</v>
      </c>
      <c r="J77" s="26">
        <v>1950</v>
      </c>
      <c r="K77" s="51">
        <f t="shared" si="2"/>
        <v>858000</v>
      </c>
      <c r="L77" s="51">
        <v>0</v>
      </c>
    </row>
    <row r="78" spans="1:12" ht="25.5" x14ac:dyDescent="0.2">
      <c r="A78" s="6" t="s">
        <v>253</v>
      </c>
      <c r="B78" s="33" t="s">
        <v>201</v>
      </c>
      <c r="C78" s="50">
        <v>350</v>
      </c>
      <c r="D78" s="56" t="s">
        <v>226</v>
      </c>
      <c r="E78" s="31" t="s">
        <v>587</v>
      </c>
      <c r="F78" s="57" t="s">
        <v>221</v>
      </c>
      <c r="G78" s="55">
        <v>350</v>
      </c>
      <c r="H78" s="136">
        <v>1972</v>
      </c>
      <c r="I78" s="41">
        <f t="shared" si="3"/>
        <v>682500</v>
      </c>
      <c r="J78" s="26">
        <v>1950</v>
      </c>
      <c r="K78" s="51">
        <f t="shared" si="2"/>
        <v>682500</v>
      </c>
      <c r="L78" s="51">
        <v>0</v>
      </c>
    </row>
    <row r="79" spans="1:12" ht="25.5" x14ac:dyDescent="0.2">
      <c r="A79" s="3" t="s">
        <v>104</v>
      </c>
      <c r="B79" s="27" t="s">
        <v>202</v>
      </c>
      <c r="C79" s="52">
        <v>480</v>
      </c>
      <c r="D79" s="54" t="s">
        <v>223</v>
      </c>
      <c r="E79" s="31" t="s">
        <v>587</v>
      </c>
      <c r="F79" s="57" t="s">
        <v>221</v>
      </c>
      <c r="G79" s="53">
        <v>480</v>
      </c>
      <c r="H79" s="136">
        <v>1972</v>
      </c>
      <c r="I79" s="41">
        <f t="shared" si="3"/>
        <v>936000</v>
      </c>
      <c r="J79" s="26">
        <v>1950</v>
      </c>
      <c r="K79" s="51">
        <f t="shared" si="2"/>
        <v>936000</v>
      </c>
      <c r="L79" s="51">
        <v>0</v>
      </c>
    </row>
    <row r="80" spans="1:12" ht="25.5" x14ac:dyDescent="0.2">
      <c r="A80" s="3" t="s">
        <v>105</v>
      </c>
      <c r="B80" s="27" t="s">
        <v>203</v>
      </c>
      <c r="C80" s="52">
        <v>40</v>
      </c>
      <c r="D80" s="54" t="s">
        <v>575</v>
      </c>
      <c r="E80" s="31" t="s">
        <v>587</v>
      </c>
      <c r="F80" s="57" t="s">
        <v>221</v>
      </c>
      <c r="G80" s="53">
        <v>40</v>
      </c>
      <c r="H80" s="136">
        <v>1972</v>
      </c>
      <c r="I80" s="41">
        <f t="shared" si="3"/>
        <v>78000</v>
      </c>
      <c r="J80" s="26">
        <v>1950</v>
      </c>
      <c r="K80" s="51">
        <f t="shared" si="2"/>
        <v>78000</v>
      </c>
      <c r="L80" s="51">
        <v>0</v>
      </c>
    </row>
    <row r="81" spans="1:12" ht="25.5" x14ac:dyDescent="0.2">
      <c r="A81" s="3" t="s">
        <v>106</v>
      </c>
      <c r="B81" s="27" t="s">
        <v>204</v>
      </c>
      <c r="C81" s="52">
        <v>530</v>
      </c>
      <c r="D81" s="54" t="s">
        <v>575</v>
      </c>
      <c r="E81" s="31" t="s">
        <v>587</v>
      </c>
      <c r="F81" s="57" t="s">
        <v>221</v>
      </c>
      <c r="G81" s="53">
        <v>530</v>
      </c>
      <c r="H81" s="136">
        <v>1972</v>
      </c>
      <c r="I81" s="41">
        <f t="shared" si="3"/>
        <v>1033500</v>
      </c>
      <c r="J81" s="26">
        <v>1950</v>
      </c>
      <c r="K81" s="51">
        <f t="shared" si="2"/>
        <v>1033500</v>
      </c>
      <c r="L81" s="51">
        <v>0</v>
      </c>
    </row>
    <row r="82" spans="1:12" ht="25.5" x14ac:dyDescent="0.2">
      <c r="A82" s="3" t="s">
        <v>107</v>
      </c>
      <c r="B82" s="27" t="s">
        <v>205</v>
      </c>
      <c r="C82" s="52">
        <v>90</v>
      </c>
      <c r="D82" s="54" t="s">
        <v>575</v>
      </c>
      <c r="E82" s="31" t="s">
        <v>587</v>
      </c>
      <c r="F82" s="57" t="s">
        <v>221</v>
      </c>
      <c r="G82" s="53">
        <v>90</v>
      </c>
      <c r="H82" s="136">
        <v>1972</v>
      </c>
      <c r="I82" s="41">
        <f t="shared" si="3"/>
        <v>175500</v>
      </c>
      <c r="J82" s="26">
        <v>1950</v>
      </c>
      <c r="K82" s="51">
        <f t="shared" si="2"/>
        <v>175500</v>
      </c>
      <c r="L82" s="51">
        <v>0</v>
      </c>
    </row>
    <row r="83" spans="1:12" ht="25.5" x14ac:dyDescent="0.2">
      <c r="A83" s="3" t="s">
        <v>108</v>
      </c>
      <c r="B83" s="27" t="s">
        <v>206</v>
      </c>
      <c r="C83" s="52">
        <v>190</v>
      </c>
      <c r="D83" s="54" t="s">
        <v>227</v>
      </c>
      <c r="E83" s="31" t="s">
        <v>587</v>
      </c>
      <c r="F83" s="57" t="s">
        <v>221</v>
      </c>
      <c r="G83" s="53">
        <v>190</v>
      </c>
      <c r="H83" s="136">
        <v>1972</v>
      </c>
      <c r="I83" s="41">
        <f t="shared" si="3"/>
        <v>370500</v>
      </c>
      <c r="J83" s="26">
        <v>1950</v>
      </c>
      <c r="K83" s="51">
        <f t="shared" si="2"/>
        <v>370500</v>
      </c>
      <c r="L83" s="51">
        <v>0</v>
      </c>
    </row>
    <row r="84" spans="1:12" ht="25.5" x14ac:dyDescent="0.2">
      <c r="A84" s="3" t="s">
        <v>109</v>
      </c>
      <c r="B84" s="27" t="s">
        <v>207</v>
      </c>
      <c r="C84" s="52">
        <v>680</v>
      </c>
      <c r="D84" s="54" t="s">
        <v>125</v>
      </c>
      <c r="E84" s="31" t="s">
        <v>587</v>
      </c>
      <c r="F84" s="57" t="s">
        <v>221</v>
      </c>
      <c r="G84" s="53">
        <v>680</v>
      </c>
      <c r="H84" s="136">
        <v>1972</v>
      </c>
      <c r="I84" s="41">
        <f t="shared" si="3"/>
        <v>1326000</v>
      </c>
      <c r="J84" s="26">
        <v>1950</v>
      </c>
      <c r="K84" s="51">
        <f t="shared" si="2"/>
        <v>1326000</v>
      </c>
      <c r="L84" s="51">
        <v>0</v>
      </c>
    </row>
    <row r="85" spans="1:12" ht="25.5" x14ac:dyDescent="0.2">
      <c r="A85" s="3" t="s">
        <v>110</v>
      </c>
      <c r="B85" s="27" t="s">
        <v>208</v>
      </c>
      <c r="C85" s="52">
        <v>100</v>
      </c>
      <c r="D85" s="54" t="s">
        <v>228</v>
      </c>
      <c r="E85" s="31" t="s">
        <v>587</v>
      </c>
      <c r="F85" s="57" t="s">
        <v>221</v>
      </c>
      <c r="G85" s="53">
        <v>100</v>
      </c>
      <c r="H85" s="136">
        <v>1972</v>
      </c>
      <c r="I85" s="41">
        <f t="shared" si="3"/>
        <v>195000</v>
      </c>
      <c r="J85" s="26">
        <v>1950</v>
      </c>
      <c r="K85" s="51">
        <f t="shared" si="2"/>
        <v>195000</v>
      </c>
      <c r="L85" s="51">
        <v>0</v>
      </c>
    </row>
    <row r="86" spans="1:12" ht="25.5" x14ac:dyDescent="0.2">
      <c r="A86" s="3" t="s">
        <v>111</v>
      </c>
      <c r="B86" s="27" t="s">
        <v>209</v>
      </c>
      <c r="C86" s="52">
        <v>360</v>
      </c>
      <c r="D86" s="54"/>
      <c r="E86" s="31" t="s">
        <v>587</v>
      </c>
      <c r="F86" s="57" t="s">
        <v>221</v>
      </c>
      <c r="G86" s="53">
        <v>360</v>
      </c>
      <c r="H86" s="136">
        <v>1972</v>
      </c>
      <c r="I86" s="41">
        <f t="shared" si="3"/>
        <v>702000</v>
      </c>
      <c r="J86" s="26">
        <v>1950</v>
      </c>
      <c r="K86" s="51">
        <f t="shared" si="2"/>
        <v>702000</v>
      </c>
      <c r="L86" s="51">
        <v>0</v>
      </c>
    </row>
    <row r="87" spans="1:12" ht="25.5" x14ac:dyDescent="0.2">
      <c r="A87" s="3" t="s">
        <v>112</v>
      </c>
      <c r="B87" s="27" t="s">
        <v>210</v>
      </c>
      <c r="C87" s="52">
        <v>190</v>
      </c>
      <c r="D87" s="54"/>
      <c r="E87" s="31" t="s">
        <v>587</v>
      </c>
      <c r="F87" s="57" t="s">
        <v>221</v>
      </c>
      <c r="G87" s="53">
        <v>190</v>
      </c>
      <c r="H87" s="136">
        <v>1972</v>
      </c>
      <c r="I87" s="41">
        <f t="shared" si="3"/>
        <v>370500</v>
      </c>
      <c r="J87" s="26">
        <v>1950</v>
      </c>
      <c r="K87" s="51">
        <f t="shared" si="2"/>
        <v>370500</v>
      </c>
      <c r="L87" s="51">
        <v>0</v>
      </c>
    </row>
    <row r="88" spans="1:12" ht="25.5" x14ac:dyDescent="0.2">
      <c r="A88" s="3" t="s">
        <v>113</v>
      </c>
      <c r="B88" s="27" t="s">
        <v>211</v>
      </c>
      <c r="C88" s="52">
        <v>260</v>
      </c>
      <c r="D88" s="54"/>
      <c r="E88" s="31" t="s">
        <v>587</v>
      </c>
      <c r="F88" s="57" t="s">
        <v>221</v>
      </c>
      <c r="G88" s="53">
        <v>260</v>
      </c>
      <c r="H88" s="136">
        <v>1972</v>
      </c>
      <c r="I88" s="41">
        <f t="shared" si="3"/>
        <v>507000</v>
      </c>
      <c r="J88" s="26">
        <v>1950</v>
      </c>
      <c r="K88" s="51">
        <f t="shared" si="2"/>
        <v>507000</v>
      </c>
      <c r="L88" s="51">
        <v>0</v>
      </c>
    </row>
    <row r="89" spans="1:12" ht="25.5" x14ac:dyDescent="0.2">
      <c r="A89" s="3" t="s">
        <v>114</v>
      </c>
      <c r="B89" s="27" t="s">
        <v>212</v>
      </c>
      <c r="C89" s="52">
        <v>310</v>
      </c>
      <c r="D89" s="54" t="s">
        <v>231</v>
      </c>
      <c r="E89" s="31" t="s">
        <v>587</v>
      </c>
      <c r="F89" s="57" t="s">
        <v>221</v>
      </c>
      <c r="G89" s="53">
        <v>310</v>
      </c>
      <c r="H89" s="136">
        <v>1972</v>
      </c>
      <c r="I89" s="41">
        <f t="shared" si="3"/>
        <v>604500</v>
      </c>
      <c r="J89" s="26">
        <v>1950</v>
      </c>
      <c r="K89" s="51">
        <f t="shared" si="2"/>
        <v>604500</v>
      </c>
      <c r="L89" s="51">
        <v>0</v>
      </c>
    </row>
    <row r="90" spans="1:12" ht="25.5" x14ac:dyDescent="0.2">
      <c r="A90" s="3" t="s">
        <v>115</v>
      </c>
      <c r="B90" s="27" t="s">
        <v>213</v>
      </c>
      <c r="C90" s="52">
        <v>360</v>
      </c>
      <c r="D90" s="54"/>
      <c r="E90" s="31" t="s">
        <v>587</v>
      </c>
      <c r="F90" s="57" t="s">
        <v>221</v>
      </c>
      <c r="G90" s="53">
        <v>360</v>
      </c>
      <c r="H90" s="136">
        <v>1972</v>
      </c>
      <c r="I90" s="41">
        <f t="shared" si="3"/>
        <v>702000</v>
      </c>
      <c r="J90" s="26">
        <v>1950</v>
      </c>
      <c r="K90" s="51">
        <f t="shared" si="2"/>
        <v>702000</v>
      </c>
      <c r="L90" s="51">
        <v>0</v>
      </c>
    </row>
    <row r="91" spans="1:12" ht="38.25" x14ac:dyDescent="0.2">
      <c r="A91" s="3" t="s">
        <v>116</v>
      </c>
      <c r="B91" s="27" t="s">
        <v>214</v>
      </c>
      <c r="C91" s="52">
        <v>800</v>
      </c>
      <c r="D91" s="54" t="s">
        <v>229</v>
      </c>
      <c r="E91" s="31" t="s">
        <v>587</v>
      </c>
      <c r="F91" s="57" t="s">
        <v>221</v>
      </c>
      <c r="G91" s="53">
        <v>800</v>
      </c>
      <c r="H91" s="136">
        <v>1972</v>
      </c>
      <c r="I91" s="41">
        <f t="shared" si="3"/>
        <v>1560000</v>
      </c>
      <c r="J91" s="26">
        <v>1950</v>
      </c>
      <c r="K91" s="51">
        <f t="shared" si="2"/>
        <v>1560000</v>
      </c>
      <c r="L91" s="51">
        <v>0</v>
      </c>
    </row>
    <row r="92" spans="1:12" ht="25.5" x14ac:dyDescent="0.2">
      <c r="A92" s="3" t="s">
        <v>117</v>
      </c>
      <c r="B92" s="27" t="s">
        <v>215</v>
      </c>
      <c r="C92" s="52">
        <v>360</v>
      </c>
      <c r="D92" s="54"/>
      <c r="E92" s="31" t="s">
        <v>587</v>
      </c>
      <c r="F92" s="57" t="s">
        <v>221</v>
      </c>
      <c r="G92" s="53">
        <v>360</v>
      </c>
      <c r="H92" s="136">
        <v>1972</v>
      </c>
      <c r="I92" s="41">
        <f t="shared" si="3"/>
        <v>702000</v>
      </c>
      <c r="J92" s="26">
        <v>1950</v>
      </c>
      <c r="K92" s="51">
        <f t="shared" si="2"/>
        <v>702000</v>
      </c>
      <c r="L92" s="51">
        <v>0</v>
      </c>
    </row>
    <row r="93" spans="1:12" ht="25.5" x14ac:dyDescent="0.2">
      <c r="A93" s="3" t="s">
        <v>118</v>
      </c>
      <c r="B93" s="27" t="s">
        <v>216</v>
      </c>
      <c r="C93" s="52">
        <v>620</v>
      </c>
      <c r="D93" s="54" t="s">
        <v>130</v>
      </c>
      <c r="E93" s="31" t="s">
        <v>587</v>
      </c>
      <c r="F93" s="57" t="s">
        <v>221</v>
      </c>
      <c r="G93" s="53">
        <v>620</v>
      </c>
      <c r="H93" s="136">
        <v>1972</v>
      </c>
      <c r="I93" s="41">
        <f t="shared" si="3"/>
        <v>1209000</v>
      </c>
      <c r="J93" s="26">
        <v>1950</v>
      </c>
      <c r="K93" s="51">
        <f t="shared" si="2"/>
        <v>1209000</v>
      </c>
      <c r="L93" s="51">
        <v>0</v>
      </c>
    </row>
    <row r="94" spans="1:12" ht="25.5" x14ac:dyDescent="0.2">
      <c r="A94" s="3" t="s">
        <v>119</v>
      </c>
      <c r="B94" s="27" t="s">
        <v>217</v>
      </c>
      <c r="C94" s="52">
        <v>220</v>
      </c>
      <c r="D94" s="54" t="s">
        <v>130</v>
      </c>
      <c r="E94" s="31" t="s">
        <v>587</v>
      </c>
      <c r="F94" s="57" t="s">
        <v>221</v>
      </c>
      <c r="G94" s="53">
        <v>220</v>
      </c>
      <c r="H94" s="136">
        <v>1972</v>
      </c>
      <c r="I94" s="41">
        <f t="shared" si="3"/>
        <v>429000</v>
      </c>
      <c r="J94" s="26">
        <v>1950</v>
      </c>
      <c r="K94" s="51">
        <f t="shared" si="2"/>
        <v>429000</v>
      </c>
      <c r="L94" s="51">
        <v>0</v>
      </c>
    </row>
    <row r="95" spans="1:12" ht="25.5" x14ac:dyDescent="0.2">
      <c r="A95" s="3" t="s">
        <v>120</v>
      </c>
      <c r="B95" s="27" t="s">
        <v>218</v>
      </c>
      <c r="C95" s="52">
        <v>325</v>
      </c>
      <c r="D95" s="54" t="s">
        <v>131</v>
      </c>
      <c r="E95" s="31" t="s">
        <v>587</v>
      </c>
      <c r="F95" s="57" t="s">
        <v>221</v>
      </c>
      <c r="G95" s="53">
        <v>325</v>
      </c>
      <c r="H95" s="136">
        <v>1972</v>
      </c>
      <c r="I95" s="41">
        <f t="shared" si="3"/>
        <v>633750</v>
      </c>
      <c r="J95" s="26">
        <v>1950</v>
      </c>
      <c r="K95" s="51">
        <f t="shared" si="2"/>
        <v>633750</v>
      </c>
      <c r="L95" s="51">
        <v>0</v>
      </c>
    </row>
    <row r="96" spans="1:12" ht="25.5" x14ac:dyDescent="0.2">
      <c r="A96" s="3" t="s">
        <v>121</v>
      </c>
      <c r="B96" s="27" t="s">
        <v>219</v>
      </c>
      <c r="C96" s="52">
        <v>776</v>
      </c>
      <c r="D96" s="54" t="s">
        <v>131</v>
      </c>
      <c r="E96" s="31" t="s">
        <v>587</v>
      </c>
      <c r="F96" s="57" t="s">
        <v>221</v>
      </c>
      <c r="G96" s="53">
        <v>776</v>
      </c>
      <c r="H96" s="136">
        <v>1972</v>
      </c>
      <c r="I96" s="41">
        <f t="shared" si="3"/>
        <v>1513200</v>
      </c>
      <c r="J96" s="26">
        <v>1950</v>
      </c>
      <c r="K96" s="51">
        <f t="shared" si="2"/>
        <v>1513200</v>
      </c>
      <c r="L96" s="51">
        <v>0</v>
      </c>
    </row>
    <row r="97" spans="1:12" ht="25.5" x14ac:dyDescent="0.2">
      <c r="A97" s="3" t="s">
        <v>122</v>
      </c>
      <c r="B97" s="27" t="s">
        <v>220</v>
      </c>
      <c r="C97" s="52">
        <v>110</v>
      </c>
      <c r="D97" s="54" t="s">
        <v>132</v>
      </c>
      <c r="E97" s="31" t="s">
        <v>587</v>
      </c>
      <c r="F97" s="57" t="s">
        <v>221</v>
      </c>
      <c r="G97" s="53">
        <v>110</v>
      </c>
      <c r="H97" s="136">
        <v>1972</v>
      </c>
      <c r="I97" s="41">
        <f t="shared" si="3"/>
        <v>214500</v>
      </c>
      <c r="J97" s="26">
        <v>1950</v>
      </c>
      <c r="K97" s="51">
        <f t="shared" si="2"/>
        <v>214500</v>
      </c>
      <c r="L97" s="51">
        <v>0</v>
      </c>
    </row>
    <row r="98" spans="1:12" ht="25.5" x14ac:dyDescent="0.2">
      <c r="A98" s="3" t="s">
        <v>123</v>
      </c>
      <c r="B98" s="27" t="s">
        <v>222</v>
      </c>
      <c r="C98" s="52">
        <v>386</v>
      </c>
      <c r="D98" s="54"/>
      <c r="E98" s="31" t="s">
        <v>587</v>
      </c>
      <c r="F98" s="57" t="s">
        <v>221</v>
      </c>
      <c r="G98" s="53">
        <v>386</v>
      </c>
      <c r="H98" s="136">
        <v>1972</v>
      </c>
      <c r="I98" s="41">
        <f t="shared" si="3"/>
        <v>752700</v>
      </c>
      <c r="J98" s="26">
        <v>1950</v>
      </c>
      <c r="K98" s="51">
        <f t="shared" si="2"/>
        <v>752700</v>
      </c>
      <c r="L98" s="51">
        <v>0</v>
      </c>
    </row>
    <row r="99" spans="1:12" ht="29.25" customHeight="1" x14ac:dyDescent="0.25">
      <c r="B99" s="66" t="s">
        <v>614</v>
      </c>
      <c r="C99" s="139">
        <f>SUM(C8:C98)</f>
        <v>37857</v>
      </c>
      <c r="D99" s="65"/>
      <c r="E99" s="65"/>
      <c r="F99" s="65"/>
      <c r="G99" s="140">
        <f>SUM(G8:G98)</f>
        <v>37857</v>
      </c>
      <c r="H99" s="141"/>
      <c r="I99" s="67">
        <f>SUM(I7:I98)</f>
        <v>147642300</v>
      </c>
      <c r="J99" s="142"/>
      <c r="K99" s="67">
        <f>SUM(K7:K98)</f>
        <v>147642300</v>
      </c>
      <c r="L99" s="84">
        <v>0</v>
      </c>
    </row>
    <row r="100" spans="1:12" x14ac:dyDescent="0.2">
      <c r="A100" s="4"/>
      <c r="B100" s="16"/>
      <c r="C100" s="22"/>
    </row>
    <row r="101" spans="1:12" ht="56.25" customHeight="1" x14ac:dyDescent="0.3">
      <c r="A101" s="4"/>
      <c r="B101" s="58"/>
      <c r="C101" s="22"/>
    </row>
    <row r="102" spans="1:12" x14ac:dyDescent="0.2">
      <c r="A102" s="4"/>
      <c r="B102" s="16"/>
      <c r="C102" s="22"/>
    </row>
    <row r="103" spans="1:12" x14ac:dyDescent="0.2">
      <c r="A103" s="4"/>
      <c r="B103" s="16"/>
      <c r="C103" s="22"/>
    </row>
    <row r="104" spans="1:12" x14ac:dyDescent="0.2">
      <c r="A104" s="4"/>
      <c r="B104" s="16"/>
      <c r="C104" s="22"/>
    </row>
    <row r="105" spans="1:12" x14ac:dyDescent="0.2">
      <c r="A105" s="4"/>
      <c r="B105" s="16"/>
      <c r="C105" s="22"/>
    </row>
    <row r="106" spans="1:12" x14ac:dyDescent="0.2">
      <c r="A106" s="4"/>
      <c r="B106" s="16"/>
      <c r="C106" s="22"/>
    </row>
    <row r="107" spans="1:12" x14ac:dyDescent="0.2">
      <c r="A107" s="4"/>
      <c r="B107" s="16"/>
      <c r="C107" s="22"/>
    </row>
    <row r="108" spans="1:12" x14ac:dyDescent="0.2">
      <c r="A108" s="4"/>
      <c r="B108" s="16"/>
      <c r="C108" s="22"/>
    </row>
    <row r="109" spans="1:12" x14ac:dyDescent="0.2">
      <c r="A109" s="4"/>
      <c r="B109" s="16"/>
      <c r="C109" s="22"/>
    </row>
    <row r="110" spans="1:12" x14ac:dyDescent="0.2">
      <c r="A110" s="4"/>
      <c r="B110" s="16"/>
      <c r="C110" s="22"/>
    </row>
    <row r="111" spans="1:12" x14ac:dyDescent="0.2">
      <c r="A111" s="4"/>
      <c r="B111" s="16"/>
      <c r="C111" s="22"/>
    </row>
    <row r="112" spans="1:12" x14ac:dyDescent="0.2">
      <c r="A112" s="4"/>
      <c r="B112" s="16"/>
      <c r="C112" s="22"/>
    </row>
    <row r="113" spans="1:3" x14ac:dyDescent="0.2">
      <c r="A113" s="4"/>
      <c r="B113" s="16"/>
      <c r="C113" s="22"/>
    </row>
    <row r="114" spans="1:3" x14ac:dyDescent="0.2">
      <c r="A114" s="4"/>
      <c r="B114" s="16"/>
      <c r="C114" s="22"/>
    </row>
    <row r="115" spans="1:3" x14ac:dyDescent="0.2">
      <c r="A115" s="4"/>
      <c r="B115" s="16"/>
      <c r="C115" s="22"/>
    </row>
    <row r="116" spans="1:3" x14ac:dyDescent="0.2">
      <c r="A116" s="4"/>
      <c r="B116" s="16"/>
      <c r="C116" s="22"/>
    </row>
    <row r="117" spans="1:3" x14ac:dyDescent="0.2">
      <c r="A117" s="4"/>
      <c r="B117" s="16"/>
      <c r="C117" s="22"/>
    </row>
    <row r="118" spans="1:3" x14ac:dyDescent="0.2">
      <c r="A118" s="4"/>
      <c r="B118" s="16"/>
      <c r="C118" s="22"/>
    </row>
    <row r="119" spans="1:3" x14ac:dyDescent="0.2">
      <c r="A119" s="4"/>
      <c r="B119" s="16"/>
      <c r="C119" s="22"/>
    </row>
    <row r="120" spans="1:3" x14ac:dyDescent="0.2">
      <c r="A120" s="4"/>
      <c r="B120" s="16"/>
      <c r="C120" s="22"/>
    </row>
    <row r="121" spans="1:3" x14ac:dyDescent="0.2">
      <c r="A121" s="4"/>
      <c r="B121" s="16"/>
      <c r="C121" s="22"/>
    </row>
    <row r="122" spans="1:3" x14ac:dyDescent="0.2">
      <c r="A122" s="4"/>
      <c r="B122" s="16"/>
      <c r="C122" s="22"/>
    </row>
    <row r="123" spans="1:3" x14ac:dyDescent="0.2">
      <c r="A123" s="4"/>
      <c r="B123" s="16"/>
      <c r="C123" s="22"/>
    </row>
    <row r="124" spans="1:3" x14ac:dyDescent="0.2">
      <c r="A124" s="4"/>
      <c r="B124" s="16"/>
      <c r="C124" s="22"/>
    </row>
    <row r="125" spans="1:3" x14ac:dyDescent="0.2">
      <c r="A125" s="4"/>
      <c r="B125" s="16"/>
      <c r="C125" s="22"/>
    </row>
    <row r="126" spans="1:3" x14ac:dyDescent="0.2">
      <c r="A126" s="4"/>
      <c r="B126" s="16"/>
      <c r="C126" s="22"/>
    </row>
    <row r="127" spans="1:3" x14ac:dyDescent="0.2">
      <c r="A127" s="4"/>
      <c r="B127" s="16"/>
      <c r="C127" s="22"/>
    </row>
    <row r="128" spans="1:3" x14ac:dyDescent="0.2">
      <c r="A128" s="4"/>
      <c r="B128" s="16"/>
      <c r="C128" s="22"/>
    </row>
    <row r="129" spans="1:3" x14ac:dyDescent="0.2">
      <c r="A129" s="4"/>
      <c r="B129" s="16"/>
      <c r="C129" s="22"/>
    </row>
    <row r="130" spans="1:3" x14ac:dyDescent="0.2">
      <c r="A130" s="4"/>
      <c r="B130" s="16"/>
      <c r="C130" s="22"/>
    </row>
    <row r="131" spans="1:3" x14ac:dyDescent="0.2">
      <c r="A131" s="4"/>
      <c r="B131" s="16"/>
      <c r="C131" s="22"/>
    </row>
    <row r="132" spans="1:3" x14ac:dyDescent="0.2">
      <c r="A132" s="4"/>
      <c r="B132" s="16"/>
      <c r="C132" s="22"/>
    </row>
    <row r="133" spans="1:3" x14ac:dyDescent="0.2">
      <c r="A133" s="4"/>
      <c r="B133" s="16"/>
      <c r="C133" s="22"/>
    </row>
    <row r="134" spans="1:3" x14ac:dyDescent="0.2">
      <c r="A134" s="4"/>
      <c r="B134" s="16"/>
      <c r="C134" s="22"/>
    </row>
    <row r="135" spans="1:3" x14ac:dyDescent="0.2">
      <c r="A135" s="4"/>
      <c r="B135" s="16"/>
      <c r="C135" s="22"/>
    </row>
    <row r="136" spans="1:3" x14ac:dyDescent="0.2">
      <c r="A136" s="4"/>
      <c r="B136" s="16"/>
      <c r="C136" s="22"/>
    </row>
    <row r="137" spans="1:3" x14ac:dyDescent="0.2">
      <c r="A137" s="4"/>
      <c r="B137" s="16"/>
      <c r="C137" s="22"/>
    </row>
    <row r="138" spans="1:3" x14ac:dyDescent="0.2">
      <c r="A138" s="4"/>
      <c r="B138" s="16"/>
      <c r="C138" s="22"/>
    </row>
    <row r="139" spans="1:3" x14ac:dyDescent="0.2">
      <c r="A139" s="4"/>
      <c r="B139" s="16"/>
      <c r="C139" s="22"/>
    </row>
    <row r="140" spans="1:3" x14ac:dyDescent="0.2">
      <c r="A140" s="4"/>
      <c r="B140" s="16"/>
      <c r="C140" s="22"/>
    </row>
    <row r="141" spans="1:3" x14ac:dyDescent="0.2">
      <c r="A141" s="4"/>
      <c r="B141" s="16"/>
      <c r="C141" s="22"/>
    </row>
    <row r="142" spans="1:3" x14ac:dyDescent="0.2">
      <c r="A142" s="4"/>
      <c r="B142" s="16"/>
      <c r="C142" s="22"/>
    </row>
    <row r="143" spans="1:3" x14ac:dyDescent="0.2">
      <c r="A143" s="4"/>
      <c r="B143" s="16"/>
      <c r="C143" s="22"/>
    </row>
    <row r="144" spans="1:3" x14ac:dyDescent="0.2">
      <c r="A144" s="4"/>
      <c r="B144" s="16"/>
      <c r="C144" s="22"/>
    </row>
    <row r="145" spans="1:3" x14ac:dyDescent="0.2">
      <c r="A145" s="4"/>
      <c r="B145" s="16"/>
      <c r="C145" s="22"/>
    </row>
    <row r="146" spans="1:3" x14ac:dyDescent="0.2">
      <c r="A146" s="4"/>
      <c r="B146" s="16"/>
      <c r="C146" s="22"/>
    </row>
    <row r="147" spans="1:3" x14ac:dyDescent="0.2">
      <c r="A147" s="4"/>
      <c r="B147" s="16"/>
      <c r="C147" s="22"/>
    </row>
    <row r="148" spans="1:3" x14ac:dyDescent="0.2">
      <c r="A148" s="49"/>
      <c r="B148" s="16"/>
      <c r="C148" s="22"/>
    </row>
    <row r="149" spans="1:3" x14ac:dyDescent="0.2">
      <c r="B149" s="16"/>
      <c r="C149" s="22"/>
    </row>
  </sheetData>
  <autoFilter ref="A6:I98"/>
  <phoneticPr fontId="0" type="noConversion"/>
  <dataValidations count="1">
    <dataValidation type="list" allowBlank="1" showErrorMessage="1" errorTitle="Ошибка" error="Значение нужно выбрать из списка!" sqref="F8:F98">
      <formula1>#REF!</formula1>
    </dataValidation>
  </dataValidations>
  <pageMargins left="0.75" right="0.75" top="1" bottom="1" header="0.5" footer="0.5"/>
  <pageSetup paperSize="9" scale="70"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workbookViewId="0">
      <selection activeCell="F5" sqref="F5"/>
    </sheetView>
  </sheetViews>
  <sheetFormatPr defaultRowHeight="52.5" customHeight="1" x14ac:dyDescent="0.2"/>
  <cols>
    <col min="1" max="1" width="8.5703125" style="12" customWidth="1"/>
    <col min="2" max="2" width="39.7109375" style="12" customWidth="1"/>
    <col min="3" max="3" width="14.140625" style="13" customWidth="1"/>
    <col min="4" max="4" width="15" style="12" customWidth="1"/>
    <col min="5" max="5" width="17" style="12" customWidth="1"/>
    <col min="6" max="6" width="17.5703125" style="11" customWidth="1"/>
    <col min="7" max="7" width="13.42578125" style="12" customWidth="1"/>
    <col min="8" max="8" width="12.42578125" style="12" hidden="1" customWidth="1"/>
    <col min="9" max="9" width="13.5703125" style="12" customWidth="1"/>
    <col min="10" max="10" width="0" style="12" hidden="1" customWidth="1"/>
    <col min="11" max="11" width="11.7109375" style="12" customWidth="1"/>
    <col min="12" max="12" width="13.42578125" style="12" customWidth="1"/>
    <col min="13" max="13" width="15.85546875" style="12" customWidth="1"/>
    <col min="14" max="14" width="22.5703125" style="12" customWidth="1"/>
    <col min="15" max="16384" width="9.140625" style="12"/>
  </cols>
  <sheetData>
    <row r="1" spans="1:14" s="4" customFormat="1" ht="33.75" customHeight="1" x14ac:dyDescent="0.2">
      <c r="B1" s="16"/>
      <c r="C1" s="22"/>
      <c r="F1" s="4" t="s">
        <v>625</v>
      </c>
      <c r="G1" s="26"/>
      <c r="H1" s="138"/>
      <c r="I1" s="26"/>
      <c r="J1" s="26"/>
      <c r="K1" s="26"/>
      <c r="L1" s="26"/>
    </row>
    <row r="2" spans="1:14" s="4" customFormat="1" ht="21" customHeight="1" x14ac:dyDescent="0.2">
      <c r="B2" s="16"/>
      <c r="C2" s="22"/>
      <c r="F2" s="4" t="s">
        <v>623</v>
      </c>
      <c r="G2" s="26"/>
      <c r="H2" s="138"/>
      <c r="I2" s="26"/>
      <c r="J2" s="26"/>
      <c r="K2" s="26"/>
      <c r="L2" s="26"/>
    </row>
    <row r="3" spans="1:14" s="4" customFormat="1" ht="19.5" customHeight="1" x14ac:dyDescent="0.2">
      <c r="B3" s="16"/>
      <c r="C3" s="22"/>
      <c r="F3" s="4" t="s">
        <v>624</v>
      </c>
      <c r="G3" s="26"/>
      <c r="H3" s="138"/>
      <c r="I3" s="26"/>
      <c r="J3" s="26"/>
      <c r="K3" s="26"/>
      <c r="L3" s="26"/>
    </row>
    <row r="4" spans="1:14" s="4" customFormat="1" ht="18" customHeight="1" x14ac:dyDescent="0.2">
      <c r="B4" s="16"/>
      <c r="C4" s="22"/>
      <c r="F4" s="4" t="s">
        <v>1006</v>
      </c>
      <c r="G4" s="26"/>
      <c r="H4" s="138"/>
      <c r="I4" s="26"/>
      <c r="J4" s="26"/>
      <c r="K4" s="26"/>
      <c r="L4" s="26"/>
    </row>
    <row r="5" spans="1:14" s="4" customFormat="1" ht="33" customHeight="1" x14ac:dyDescent="0.2">
      <c r="B5" s="16"/>
      <c r="C5" s="22"/>
      <c r="G5" s="26"/>
      <c r="H5" s="138"/>
      <c r="I5" s="26"/>
      <c r="J5" s="26"/>
      <c r="K5" s="26"/>
      <c r="L5" s="26"/>
    </row>
    <row r="6" spans="1:14" s="2" customFormat="1" ht="52.5" customHeight="1" x14ac:dyDescent="0.2">
      <c r="A6" s="74" t="s">
        <v>34</v>
      </c>
      <c r="B6" s="74" t="s">
        <v>35</v>
      </c>
      <c r="C6" s="73" t="s">
        <v>586</v>
      </c>
      <c r="D6" s="74" t="s">
        <v>36</v>
      </c>
      <c r="E6" s="81" t="s">
        <v>588</v>
      </c>
      <c r="F6" s="74" t="s">
        <v>37</v>
      </c>
      <c r="G6" s="74" t="s">
        <v>38</v>
      </c>
      <c r="H6" s="74" t="s">
        <v>39</v>
      </c>
      <c r="I6" s="74" t="s">
        <v>577</v>
      </c>
      <c r="J6" s="74" t="s">
        <v>40</v>
      </c>
      <c r="K6" s="74" t="s">
        <v>615</v>
      </c>
      <c r="L6" s="74" t="s">
        <v>612</v>
      </c>
    </row>
    <row r="7" spans="1:14" ht="81" customHeight="1" x14ac:dyDescent="0.2">
      <c r="A7" s="100"/>
      <c r="B7" s="90" t="s">
        <v>606</v>
      </c>
      <c r="C7" s="116"/>
      <c r="D7" s="106"/>
      <c r="E7" s="106"/>
      <c r="F7" s="99"/>
      <c r="G7" s="105"/>
      <c r="H7" s="106"/>
      <c r="I7" s="97">
        <f>I8+I9+I10</f>
        <v>9301500</v>
      </c>
      <c r="J7" s="75"/>
      <c r="K7" s="97">
        <f>I7/360*288</f>
        <v>7441200</v>
      </c>
      <c r="L7" s="113">
        <f>I7-K7</f>
        <v>1860300</v>
      </c>
      <c r="N7" s="21"/>
    </row>
    <row r="8" spans="1:14" ht="52.5" customHeight="1" x14ac:dyDescent="0.2">
      <c r="A8" s="15" t="s">
        <v>373</v>
      </c>
      <c r="B8" s="27" t="s">
        <v>283</v>
      </c>
      <c r="C8" s="52">
        <v>2960</v>
      </c>
      <c r="D8" s="70" t="s">
        <v>279</v>
      </c>
      <c r="E8" s="70" t="s">
        <v>587</v>
      </c>
      <c r="F8" s="71" t="s">
        <v>285</v>
      </c>
      <c r="G8" s="70">
        <v>1990</v>
      </c>
      <c r="H8" s="53">
        <v>2960</v>
      </c>
      <c r="I8" s="69">
        <f>H8*J8</f>
        <v>5772000</v>
      </c>
      <c r="J8" s="72">
        <v>1950</v>
      </c>
      <c r="K8" s="101">
        <f t="shared" ref="K8:K10" si="0">I8/360*288</f>
        <v>4617600</v>
      </c>
      <c r="L8" s="113">
        <f t="shared" ref="L8:L10" si="1">I8-K8</f>
        <v>1154400</v>
      </c>
    </row>
    <row r="9" spans="1:14" ht="52.5" customHeight="1" x14ac:dyDescent="0.2">
      <c r="A9" s="15" t="s">
        <v>378</v>
      </c>
      <c r="B9" s="27" t="s">
        <v>282</v>
      </c>
      <c r="C9" s="52">
        <v>340</v>
      </c>
      <c r="D9" s="70" t="s">
        <v>125</v>
      </c>
      <c r="E9" s="70" t="s">
        <v>587</v>
      </c>
      <c r="F9" s="71" t="s">
        <v>286</v>
      </c>
      <c r="G9" s="70">
        <v>1990</v>
      </c>
      <c r="H9" s="53">
        <v>340</v>
      </c>
      <c r="I9" s="69">
        <f>H9*J9</f>
        <v>663000</v>
      </c>
      <c r="J9" s="72">
        <v>1950</v>
      </c>
      <c r="K9" s="101">
        <f t="shared" si="0"/>
        <v>530400</v>
      </c>
      <c r="L9" s="113">
        <f t="shared" si="1"/>
        <v>132600</v>
      </c>
    </row>
    <row r="10" spans="1:14" ht="52.5" customHeight="1" x14ac:dyDescent="0.2">
      <c r="A10" s="15" t="s">
        <v>374</v>
      </c>
      <c r="B10" s="27" t="s">
        <v>284</v>
      </c>
      <c r="C10" s="52">
        <v>1470</v>
      </c>
      <c r="D10" s="70" t="s">
        <v>125</v>
      </c>
      <c r="E10" s="70" t="s">
        <v>587</v>
      </c>
      <c r="F10" s="71" t="s">
        <v>287</v>
      </c>
      <c r="G10" s="70">
        <v>1990</v>
      </c>
      <c r="H10" s="53">
        <v>1470</v>
      </c>
      <c r="I10" s="69">
        <f>H10*J10</f>
        <v>2866500</v>
      </c>
      <c r="J10" s="72">
        <v>1950</v>
      </c>
      <c r="K10" s="101">
        <f t="shared" si="0"/>
        <v>2293200</v>
      </c>
      <c r="L10" s="113">
        <f t="shared" si="1"/>
        <v>573300</v>
      </c>
    </row>
    <row r="11" spans="1:14" ht="30.75" customHeight="1" x14ac:dyDescent="0.2">
      <c r="A11" s="15"/>
      <c r="B11" s="76" t="s">
        <v>614</v>
      </c>
      <c r="C11" s="77">
        <f>SUM(C8:C10)</f>
        <v>4770</v>
      </c>
      <c r="D11" s="78"/>
      <c r="E11" s="78"/>
      <c r="F11" s="79"/>
      <c r="G11" s="78"/>
      <c r="H11" s="78"/>
      <c r="I11" s="114">
        <f>I7</f>
        <v>9301500</v>
      </c>
      <c r="J11" s="115"/>
      <c r="K11" s="114">
        <f>K7</f>
        <v>7441200</v>
      </c>
      <c r="L11" s="114">
        <f>L7</f>
        <v>1860300</v>
      </c>
    </row>
    <row r="12" spans="1:14" ht="52.5" customHeight="1" x14ac:dyDescent="0.2">
      <c r="I12" s="24"/>
    </row>
  </sheetData>
  <phoneticPr fontId="3" type="noConversion"/>
  <pageMargins left="0.75" right="0.75" top="1" bottom="1" header="0.5" footer="0.5"/>
  <pageSetup paperSize="9" scale="80"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41"/>
  <sheetViews>
    <sheetView workbookViewId="0">
      <selection activeCell="F4" sqref="F4"/>
    </sheetView>
  </sheetViews>
  <sheetFormatPr defaultRowHeight="12.75" x14ac:dyDescent="0.2"/>
  <cols>
    <col min="1" max="1" width="7.85546875" style="5" customWidth="1"/>
    <col min="2" max="2" width="45.42578125" style="11" customWidth="1"/>
    <col min="3" max="3" width="12.28515625" style="13" customWidth="1"/>
    <col min="4" max="4" width="12.5703125" style="170" customWidth="1"/>
    <col min="5" max="5" width="17.5703125" style="12" customWidth="1"/>
    <col min="6" max="6" width="15.85546875" style="11" customWidth="1"/>
    <col min="7" max="7" width="9.140625" style="12"/>
    <col min="8" max="8" width="0" style="12" hidden="1" customWidth="1"/>
    <col min="9" max="9" width="13.5703125" style="24" customWidth="1"/>
    <col min="10" max="10" width="14" style="24" hidden="1" customWidth="1"/>
    <col min="11" max="11" width="13.140625" style="24" customWidth="1"/>
    <col min="12" max="12" width="13.5703125" style="24" customWidth="1"/>
    <col min="13" max="13" width="21.140625" style="12" customWidth="1"/>
    <col min="14" max="14" width="24.28515625" style="12" customWidth="1"/>
    <col min="15" max="15" width="19.5703125" style="12" customWidth="1"/>
    <col min="16" max="16384" width="9.140625" style="12"/>
  </cols>
  <sheetData>
    <row r="1" spans="1:15" s="4" customFormat="1" ht="15" customHeight="1" x14ac:dyDescent="0.2">
      <c r="A1" s="219"/>
      <c r="B1" s="220"/>
      <c r="C1" s="221"/>
      <c r="D1" s="222"/>
      <c r="E1" s="219"/>
      <c r="F1" s="219" t="s">
        <v>626</v>
      </c>
      <c r="G1" s="223"/>
      <c r="H1" s="224"/>
      <c r="I1" s="223"/>
      <c r="J1" s="223"/>
      <c r="K1" s="223"/>
      <c r="L1" s="223"/>
    </row>
    <row r="2" spans="1:15" s="4" customFormat="1" ht="21" customHeight="1" x14ac:dyDescent="0.2">
      <c r="A2" s="219"/>
      <c r="B2" s="220"/>
      <c r="C2" s="221"/>
      <c r="D2" s="222"/>
      <c r="E2" s="219"/>
      <c r="F2" s="219" t="s">
        <v>623</v>
      </c>
      <c r="G2" s="223"/>
      <c r="H2" s="224"/>
      <c r="I2" s="223"/>
      <c r="J2" s="223"/>
      <c r="K2" s="223"/>
      <c r="L2" s="223"/>
    </row>
    <row r="3" spans="1:15" s="4" customFormat="1" ht="19.5" customHeight="1" x14ac:dyDescent="0.2">
      <c r="A3" s="219"/>
      <c r="B3" s="220"/>
      <c r="C3" s="221"/>
      <c r="D3" s="222"/>
      <c r="E3" s="219"/>
      <c r="F3" s="219" t="s">
        <v>624</v>
      </c>
      <c r="G3" s="223"/>
      <c r="H3" s="224"/>
      <c r="I3" s="223"/>
      <c r="J3" s="223"/>
      <c r="K3" s="223"/>
      <c r="L3" s="223"/>
    </row>
    <row r="4" spans="1:15" s="4" customFormat="1" ht="18" customHeight="1" x14ac:dyDescent="0.2">
      <c r="A4" s="219"/>
      <c r="B4" s="220"/>
      <c r="C4" s="221"/>
      <c r="D4" s="222"/>
      <c r="E4" s="219"/>
      <c r="F4" s="219" t="s">
        <v>1007</v>
      </c>
      <c r="G4" s="223"/>
      <c r="H4" s="224"/>
      <c r="I4" s="223"/>
      <c r="J4" s="223"/>
      <c r="K4" s="223"/>
      <c r="L4" s="223"/>
    </row>
    <row r="5" spans="1:15" s="4" customFormat="1" ht="18" customHeight="1" x14ac:dyDescent="0.2">
      <c r="A5" s="219"/>
      <c r="B5" s="220"/>
      <c r="C5" s="221"/>
      <c r="D5" s="222"/>
      <c r="E5" s="219"/>
      <c r="F5" s="219"/>
      <c r="G5" s="223"/>
      <c r="H5" s="224"/>
      <c r="I5" s="223"/>
      <c r="J5" s="223"/>
      <c r="K5" s="223"/>
      <c r="L5" s="223"/>
    </row>
    <row r="6" spans="1:15" s="2" customFormat="1" ht="36" x14ac:dyDescent="0.2">
      <c r="A6" s="148" t="s">
        <v>34</v>
      </c>
      <c r="B6" s="225" t="s">
        <v>35</v>
      </c>
      <c r="C6" s="226" t="s">
        <v>589</v>
      </c>
      <c r="D6" s="148" t="s">
        <v>36</v>
      </c>
      <c r="E6" s="148" t="s">
        <v>588</v>
      </c>
      <c r="F6" s="148" t="s">
        <v>37</v>
      </c>
      <c r="G6" s="148" t="s">
        <v>38</v>
      </c>
      <c r="H6" s="148" t="s">
        <v>39</v>
      </c>
      <c r="I6" s="227" t="s">
        <v>616</v>
      </c>
      <c r="J6" s="228"/>
      <c r="K6" s="227" t="s">
        <v>619</v>
      </c>
      <c r="L6" s="227" t="s">
        <v>616</v>
      </c>
    </row>
    <row r="7" spans="1:15" s="16" customFormat="1" ht="53.25" customHeight="1" x14ac:dyDescent="0.2">
      <c r="A7" s="229" t="s">
        <v>433</v>
      </c>
      <c r="B7" s="230" t="s">
        <v>590</v>
      </c>
      <c r="C7" s="231"/>
      <c r="D7" s="232"/>
      <c r="E7" s="233" t="s">
        <v>587</v>
      </c>
      <c r="F7" s="234" t="s">
        <v>435</v>
      </c>
      <c r="G7" s="235">
        <v>1952</v>
      </c>
      <c r="H7" s="234">
        <v>1</v>
      </c>
      <c r="I7" s="236">
        <v>15151866</v>
      </c>
      <c r="J7" s="237"/>
      <c r="K7" s="238">
        <v>9394156.9199999999</v>
      </c>
      <c r="L7" s="239">
        <f>I7-K7</f>
        <v>5757709.0800000001</v>
      </c>
      <c r="N7" s="43"/>
      <c r="O7" s="61"/>
    </row>
    <row r="8" spans="1:15" ht="24" x14ac:dyDescent="0.2">
      <c r="A8" s="240"/>
      <c r="B8" s="241" t="s">
        <v>436</v>
      </c>
      <c r="C8" s="242"/>
      <c r="D8" s="243"/>
      <c r="E8" s="244"/>
      <c r="F8" s="245" t="s">
        <v>435</v>
      </c>
      <c r="G8" s="244"/>
      <c r="H8" s="244"/>
      <c r="I8" s="246"/>
      <c r="J8" s="247"/>
      <c r="K8" s="246"/>
      <c r="L8" s="246"/>
    </row>
    <row r="9" spans="1:15" x14ac:dyDescent="0.2">
      <c r="A9" s="240"/>
      <c r="B9" s="248" t="s">
        <v>437</v>
      </c>
      <c r="C9" s="35"/>
      <c r="D9" s="243" t="s">
        <v>704</v>
      </c>
      <c r="E9" s="243" t="s">
        <v>587</v>
      </c>
      <c r="F9" s="245"/>
      <c r="G9" s="35">
        <v>1971</v>
      </c>
      <c r="H9" s="35">
        <v>5</v>
      </c>
      <c r="I9" s="246"/>
      <c r="J9" s="247"/>
      <c r="K9" s="246"/>
      <c r="L9" s="246"/>
    </row>
    <row r="10" spans="1:15" x14ac:dyDescent="0.2">
      <c r="A10" s="240"/>
      <c r="B10" s="248" t="s">
        <v>711</v>
      </c>
      <c r="C10" s="35"/>
      <c r="D10" s="243" t="s">
        <v>705</v>
      </c>
      <c r="E10" s="243" t="s">
        <v>587</v>
      </c>
      <c r="F10" s="245"/>
      <c r="G10" s="35">
        <v>2006</v>
      </c>
      <c r="H10" s="35">
        <v>1</v>
      </c>
      <c r="I10" s="246"/>
      <c r="J10" s="247"/>
      <c r="K10" s="246"/>
      <c r="L10" s="246"/>
    </row>
    <row r="11" spans="1:15" x14ac:dyDescent="0.2">
      <c r="A11" s="240"/>
      <c r="B11" s="248" t="s">
        <v>707</v>
      </c>
      <c r="C11" s="35"/>
      <c r="D11" s="243" t="s">
        <v>710</v>
      </c>
      <c r="E11" s="243" t="s">
        <v>587</v>
      </c>
      <c r="F11" s="245"/>
      <c r="G11" s="35">
        <v>2008</v>
      </c>
      <c r="H11" s="35">
        <v>1</v>
      </c>
      <c r="I11" s="246"/>
      <c r="J11" s="247"/>
      <c r="K11" s="246"/>
      <c r="L11" s="246"/>
    </row>
    <row r="12" spans="1:15" x14ac:dyDescent="0.2">
      <c r="A12" s="240"/>
      <c r="B12" s="248" t="s">
        <v>708</v>
      </c>
      <c r="C12" s="35"/>
      <c r="D12" s="243" t="s">
        <v>705</v>
      </c>
      <c r="E12" s="243" t="s">
        <v>587</v>
      </c>
      <c r="F12" s="245"/>
      <c r="G12" s="35">
        <v>2003</v>
      </c>
      <c r="H12" s="35">
        <v>1</v>
      </c>
      <c r="I12" s="246"/>
      <c r="J12" s="247"/>
      <c r="K12" s="246"/>
      <c r="L12" s="246"/>
    </row>
    <row r="13" spans="1:15" x14ac:dyDescent="0.2">
      <c r="A13" s="240"/>
      <c r="B13" s="248" t="s">
        <v>709</v>
      </c>
      <c r="C13" s="35"/>
      <c r="D13" s="243" t="s">
        <v>705</v>
      </c>
      <c r="E13" s="243" t="s">
        <v>587</v>
      </c>
      <c r="F13" s="245"/>
      <c r="G13" s="35">
        <v>2007</v>
      </c>
      <c r="H13" s="35">
        <v>1</v>
      </c>
      <c r="I13" s="246"/>
      <c r="J13" s="247"/>
      <c r="K13" s="246"/>
      <c r="L13" s="246"/>
    </row>
    <row r="14" spans="1:15" x14ac:dyDescent="0.2">
      <c r="A14" s="240"/>
      <c r="B14" s="248" t="s">
        <v>411</v>
      </c>
      <c r="C14" s="35"/>
      <c r="D14" s="243"/>
      <c r="E14" s="243" t="s">
        <v>587</v>
      </c>
      <c r="F14" s="245"/>
      <c r="G14" s="35">
        <v>1985</v>
      </c>
      <c r="H14" s="35">
        <v>5</v>
      </c>
      <c r="I14" s="246"/>
      <c r="J14" s="247"/>
      <c r="K14" s="246"/>
      <c r="L14" s="246"/>
    </row>
    <row r="15" spans="1:15" x14ac:dyDescent="0.2">
      <c r="A15" s="240"/>
      <c r="B15" s="248" t="s">
        <v>438</v>
      </c>
      <c r="C15" s="35"/>
      <c r="D15" s="243"/>
      <c r="E15" s="243" t="s">
        <v>587</v>
      </c>
      <c r="F15" s="245"/>
      <c r="G15" s="35">
        <v>2004</v>
      </c>
      <c r="H15" s="35">
        <v>1</v>
      </c>
      <c r="I15" s="246"/>
      <c r="J15" s="247"/>
      <c r="K15" s="246"/>
      <c r="L15" s="246"/>
    </row>
    <row r="16" spans="1:15" x14ac:dyDescent="0.2">
      <c r="A16" s="240"/>
      <c r="B16" s="248" t="s">
        <v>439</v>
      </c>
      <c r="C16" s="35"/>
      <c r="D16" s="243"/>
      <c r="E16" s="243" t="s">
        <v>587</v>
      </c>
      <c r="F16" s="245"/>
      <c r="G16" s="35">
        <v>2004</v>
      </c>
      <c r="H16" s="35">
        <v>21</v>
      </c>
      <c r="I16" s="246"/>
      <c r="J16" s="247"/>
      <c r="K16" s="246"/>
      <c r="L16" s="246"/>
    </row>
    <row r="17" spans="1:12" x14ac:dyDescent="0.2">
      <c r="A17" s="240"/>
      <c r="B17" s="248" t="s">
        <v>412</v>
      </c>
      <c r="C17" s="35"/>
      <c r="D17" s="243"/>
      <c r="E17" s="243" t="s">
        <v>587</v>
      </c>
      <c r="F17" s="245"/>
      <c r="G17" s="35">
        <v>2003</v>
      </c>
      <c r="H17" s="35">
        <v>5</v>
      </c>
      <c r="I17" s="246"/>
      <c r="J17" s="247"/>
      <c r="K17" s="246"/>
      <c r="L17" s="246"/>
    </row>
    <row r="18" spans="1:12" x14ac:dyDescent="0.2">
      <c r="A18" s="240"/>
      <c r="B18" s="248" t="s">
        <v>413</v>
      </c>
      <c r="C18" s="35"/>
      <c r="D18" s="243"/>
      <c r="E18" s="243" t="s">
        <v>587</v>
      </c>
      <c r="F18" s="245"/>
      <c r="G18" s="35">
        <v>1992</v>
      </c>
      <c r="H18" s="35">
        <v>3</v>
      </c>
      <c r="I18" s="246"/>
      <c r="J18" s="247"/>
      <c r="K18" s="246"/>
      <c r="L18" s="246"/>
    </row>
    <row r="19" spans="1:12" x14ac:dyDescent="0.2">
      <c r="A19" s="240"/>
      <c r="B19" s="248" t="s">
        <v>440</v>
      </c>
      <c r="C19" s="35"/>
      <c r="D19" s="243"/>
      <c r="E19" s="243" t="s">
        <v>587</v>
      </c>
      <c r="F19" s="245"/>
      <c r="G19" s="35">
        <v>1987</v>
      </c>
      <c r="H19" s="35">
        <v>2</v>
      </c>
      <c r="I19" s="246"/>
      <c r="J19" s="247"/>
      <c r="K19" s="246"/>
      <c r="L19" s="246"/>
    </row>
    <row r="20" spans="1:12" x14ac:dyDescent="0.2">
      <c r="A20" s="240"/>
      <c r="B20" s="248" t="s">
        <v>441</v>
      </c>
      <c r="C20" s="35"/>
      <c r="D20" s="243"/>
      <c r="E20" s="243" t="s">
        <v>587</v>
      </c>
      <c r="F20" s="245"/>
      <c r="G20" s="35">
        <v>2005</v>
      </c>
      <c r="H20" s="35">
        <v>1</v>
      </c>
      <c r="I20" s="246"/>
      <c r="J20" s="247"/>
      <c r="K20" s="246"/>
      <c r="L20" s="246"/>
    </row>
    <row r="21" spans="1:12" x14ac:dyDescent="0.2">
      <c r="A21" s="240"/>
      <c r="B21" s="248" t="s">
        <v>442</v>
      </c>
      <c r="C21" s="35"/>
      <c r="D21" s="243"/>
      <c r="E21" s="243" t="s">
        <v>587</v>
      </c>
      <c r="F21" s="245"/>
      <c r="G21" s="35">
        <v>2001</v>
      </c>
      <c r="H21" s="35">
        <v>5</v>
      </c>
      <c r="I21" s="246"/>
      <c r="J21" s="247"/>
      <c r="K21" s="246"/>
      <c r="L21" s="246"/>
    </row>
    <row r="22" spans="1:12" x14ac:dyDescent="0.2">
      <c r="A22" s="240"/>
      <c r="B22" s="248" t="s">
        <v>443</v>
      </c>
      <c r="C22" s="35"/>
      <c r="D22" s="243"/>
      <c r="E22" s="243" t="s">
        <v>587</v>
      </c>
      <c r="F22" s="245"/>
      <c r="G22" s="35">
        <v>1998</v>
      </c>
      <c r="H22" s="35">
        <v>5</v>
      </c>
      <c r="I22" s="246"/>
      <c r="J22" s="247"/>
      <c r="K22" s="246"/>
      <c r="L22" s="246"/>
    </row>
    <row r="23" spans="1:12" x14ac:dyDescent="0.2">
      <c r="A23" s="240"/>
      <c r="B23" s="248" t="s">
        <v>444</v>
      </c>
      <c r="C23" s="35"/>
      <c r="D23" s="243"/>
      <c r="E23" s="243" t="s">
        <v>587</v>
      </c>
      <c r="F23" s="245"/>
      <c r="G23" s="35">
        <v>1999</v>
      </c>
      <c r="H23" s="35">
        <v>5</v>
      </c>
      <c r="I23" s="246"/>
      <c r="J23" s="247"/>
      <c r="K23" s="246"/>
      <c r="L23" s="246"/>
    </row>
    <row r="24" spans="1:12" x14ac:dyDescent="0.2">
      <c r="A24" s="240"/>
      <c r="B24" s="248" t="s">
        <v>414</v>
      </c>
      <c r="C24" s="35"/>
      <c r="D24" s="243"/>
      <c r="E24" s="243" t="s">
        <v>587</v>
      </c>
      <c r="F24" s="245"/>
      <c r="G24" s="35">
        <v>2003</v>
      </c>
      <c r="H24" s="35">
        <v>1</v>
      </c>
      <c r="I24" s="246"/>
      <c r="J24" s="247"/>
      <c r="K24" s="246"/>
      <c r="L24" s="246"/>
    </row>
    <row r="25" spans="1:12" x14ac:dyDescent="0.2">
      <c r="A25" s="240"/>
      <c r="B25" s="248" t="s">
        <v>445</v>
      </c>
      <c r="C25" s="35"/>
      <c r="D25" s="243"/>
      <c r="E25" s="243" t="s">
        <v>587</v>
      </c>
      <c r="F25" s="245"/>
      <c r="G25" s="35">
        <v>1995</v>
      </c>
      <c r="H25" s="35">
        <v>1</v>
      </c>
      <c r="I25" s="246"/>
      <c r="J25" s="247"/>
      <c r="K25" s="246"/>
      <c r="L25" s="246"/>
    </row>
    <row r="26" spans="1:12" x14ac:dyDescent="0.2">
      <c r="A26" s="240"/>
      <c r="B26" s="248" t="s">
        <v>446</v>
      </c>
      <c r="C26" s="35"/>
      <c r="D26" s="243"/>
      <c r="E26" s="243" t="s">
        <v>587</v>
      </c>
      <c r="F26" s="245"/>
      <c r="G26" s="35">
        <v>2005</v>
      </c>
      <c r="H26" s="35">
        <v>1</v>
      </c>
      <c r="I26" s="246"/>
      <c r="J26" s="247"/>
      <c r="K26" s="246"/>
      <c r="L26" s="246"/>
    </row>
    <row r="27" spans="1:12" x14ac:dyDescent="0.2">
      <c r="A27" s="240"/>
      <c r="B27" s="248" t="s">
        <v>416</v>
      </c>
      <c r="C27" s="35"/>
      <c r="D27" s="243"/>
      <c r="E27" s="243" t="s">
        <v>587</v>
      </c>
      <c r="F27" s="245"/>
      <c r="G27" s="35">
        <v>1987</v>
      </c>
      <c r="H27" s="35">
        <v>2</v>
      </c>
      <c r="I27" s="246"/>
      <c r="J27" s="247"/>
      <c r="K27" s="246"/>
      <c r="L27" s="246"/>
    </row>
    <row r="28" spans="1:12" x14ac:dyDescent="0.2">
      <c r="A28" s="240"/>
      <c r="B28" s="248" t="s">
        <v>447</v>
      </c>
      <c r="C28" s="35"/>
      <c r="D28" s="243"/>
      <c r="E28" s="243" t="s">
        <v>587</v>
      </c>
      <c r="F28" s="245"/>
      <c r="G28" s="35">
        <v>1971</v>
      </c>
      <c r="H28" s="35">
        <v>1</v>
      </c>
      <c r="I28" s="246"/>
      <c r="J28" s="247"/>
      <c r="K28" s="246"/>
      <c r="L28" s="246"/>
    </row>
    <row r="29" spans="1:12" x14ac:dyDescent="0.2">
      <c r="A29" s="240"/>
      <c r="B29" s="248" t="s">
        <v>448</v>
      </c>
      <c r="C29" s="35"/>
      <c r="D29" s="243"/>
      <c r="E29" s="243" t="s">
        <v>587</v>
      </c>
      <c r="F29" s="245"/>
      <c r="G29" s="35">
        <v>2000</v>
      </c>
      <c r="H29" s="35">
        <v>1</v>
      </c>
      <c r="I29" s="246"/>
      <c r="J29" s="247"/>
      <c r="K29" s="246"/>
      <c r="L29" s="246"/>
    </row>
    <row r="30" spans="1:12" x14ac:dyDescent="0.2">
      <c r="A30" s="240"/>
      <c r="B30" s="248" t="s">
        <v>449</v>
      </c>
      <c r="C30" s="35"/>
      <c r="D30" s="243"/>
      <c r="E30" s="243" t="s">
        <v>587</v>
      </c>
      <c r="F30" s="245"/>
      <c r="G30" s="35">
        <v>1975</v>
      </c>
      <c r="H30" s="35">
        <v>2</v>
      </c>
      <c r="I30" s="246"/>
      <c r="J30" s="247"/>
      <c r="K30" s="246"/>
      <c r="L30" s="246"/>
    </row>
    <row r="31" spans="1:12" x14ac:dyDescent="0.2">
      <c r="A31" s="240"/>
      <c r="B31" s="248" t="s">
        <v>417</v>
      </c>
      <c r="C31" s="35"/>
      <c r="D31" s="243"/>
      <c r="E31" s="243" t="s">
        <v>587</v>
      </c>
      <c r="F31" s="245"/>
      <c r="G31" s="35">
        <v>2000</v>
      </c>
      <c r="H31" s="35">
        <v>5</v>
      </c>
      <c r="I31" s="246"/>
      <c r="J31" s="247"/>
      <c r="K31" s="246"/>
      <c r="L31" s="246"/>
    </row>
    <row r="32" spans="1:12" x14ac:dyDescent="0.2">
      <c r="A32" s="240"/>
      <c r="B32" s="248" t="s">
        <v>450</v>
      </c>
      <c r="C32" s="35"/>
      <c r="D32" s="243"/>
      <c r="E32" s="243" t="s">
        <v>587</v>
      </c>
      <c r="F32" s="245"/>
      <c r="G32" s="35">
        <v>2002</v>
      </c>
      <c r="H32" s="35">
        <v>5</v>
      </c>
      <c r="I32" s="246"/>
      <c r="J32" s="247"/>
      <c r="K32" s="246"/>
      <c r="L32" s="246"/>
    </row>
    <row r="33" spans="1:12" x14ac:dyDescent="0.2">
      <c r="A33" s="240"/>
      <c r="B33" s="248" t="s">
        <v>451</v>
      </c>
      <c r="C33" s="35"/>
      <c r="D33" s="243"/>
      <c r="E33" s="243" t="s">
        <v>587</v>
      </c>
      <c r="F33" s="245"/>
      <c r="G33" s="35">
        <v>1978</v>
      </c>
      <c r="H33" s="35">
        <v>3</v>
      </c>
      <c r="I33" s="246"/>
      <c r="J33" s="247"/>
      <c r="K33" s="246"/>
      <c r="L33" s="246"/>
    </row>
    <row r="34" spans="1:12" x14ac:dyDescent="0.2">
      <c r="A34" s="240"/>
      <c r="B34" s="248" t="s">
        <v>452</v>
      </c>
      <c r="C34" s="35"/>
      <c r="D34" s="243"/>
      <c r="E34" s="243" t="s">
        <v>587</v>
      </c>
      <c r="F34" s="245"/>
      <c r="G34" s="35">
        <v>2004</v>
      </c>
      <c r="H34" s="35">
        <v>3</v>
      </c>
      <c r="I34" s="246"/>
      <c r="J34" s="247"/>
      <c r="K34" s="246"/>
      <c r="L34" s="246"/>
    </row>
    <row r="35" spans="1:12" x14ac:dyDescent="0.2">
      <c r="A35" s="240"/>
      <c r="B35" s="248" t="s">
        <v>453</v>
      </c>
      <c r="C35" s="35"/>
      <c r="D35" s="243"/>
      <c r="E35" s="243" t="s">
        <v>587</v>
      </c>
      <c r="F35" s="245"/>
      <c r="G35" s="35">
        <v>2005</v>
      </c>
      <c r="H35" s="35">
        <v>2</v>
      </c>
      <c r="I35" s="246"/>
      <c r="J35" s="247"/>
      <c r="K35" s="246"/>
      <c r="L35" s="246"/>
    </row>
    <row r="36" spans="1:12" x14ac:dyDescent="0.2">
      <c r="A36" s="240"/>
      <c r="B36" s="248" t="s">
        <v>454</v>
      </c>
      <c r="C36" s="35"/>
      <c r="D36" s="243"/>
      <c r="E36" s="243" t="s">
        <v>587</v>
      </c>
      <c r="F36" s="245"/>
      <c r="G36" s="35">
        <v>2005</v>
      </c>
      <c r="H36" s="35">
        <v>2</v>
      </c>
      <c r="I36" s="246"/>
      <c r="J36" s="247"/>
      <c r="K36" s="246"/>
      <c r="L36" s="246"/>
    </row>
    <row r="37" spans="1:12" x14ac:dyDescent="0.2">
      <c r="A37" s="240"/>
      <c r="B37" s="248" t="s">
        <v>418</v>
      </c>
      <c r="C37" s="35"/>
      <c r="D37" s="243"/>
      <c r="E37" s="243" t="s">
        <v>587</v>
      </c>
      <c r="F37" s="245"/>
      <c r="G37" s="35">
        <v>2002</v>
      </c>
      <c r="H37" s="35">
        <v>78</v>
      </c>
      <c r="I37" s="246"/>
      <c r="J37" s="247"/>
      <c r="K37" s="246"/>
      <c r="L37" s="246"/>
    </row>
    <row r="38" spans="1:12" x14ac:dyDescent="0.2">
      <c r="A38" s="240"/>
      <c r="B38" s="248" t="s">
        <v>419</v>
      </c>
      <c r="C38" s="35"/>
      <c r="D38" s="243"/>
      <c r="E38" s="243" t="s">
        <v>587</v>
      </c>
      <c r="F38" s="245"/>
      <c r="G38" s="35">
        <v>2004</v>
      </c>
      <c r="H38" s="35">
        <v>240</v>
      </c>
      <c r="I38" s="246"/>
      <c r="J38" s="247"/>
      <c r="K38" s="246"/>
      <c r="L38" s="246"/>
    </row>
    <row r="39" spans="1:12" x14ac:dyDescent="0.2">
      <c r="A39" s="240"/>
      <c r="B39" s="248" t="s">
        <v>421</v>
      </c>
      <c r="C39" s="35"/>
      <c r="D39" s="243"/>
      <c r="E39" s="243" t="s">
        <v>587</v>
      </c>
      <c r="F39" s="245"/>
      <c r="G39" s="35">
        <v>2003</v>
      </c>
      <c r="H39" s="35">
        <v>13</v>
      </c>
      <c r="I39" s="246"/>
      <c r="J39" s="247"/>
      <c r="K39" s="246"/>
      <c r="L39" s="246"/>
    </row>
    <row r="40" spans="1:12" x14ac:dyDescent="0.2">
      <c r="A40" s="240"/>
      <c r="B40" s="248" t="s">
        <v>422</v>
      </c>
      <c r="C40" s="35"/>
      <c r="D40" s="243"/>
      <c r="E40" s="243" t="s">
        <v>587</v>
      </c>
      <c r="F40" s="245"/>
      <c r="G40" s="35">
        <v>2002</v>
      </c>
      <c r="H40" s="35">
        <v>15</v>
      </c>
      <c r="I40" s="246"/>
      <c r="J40" s="247"/>
      <c r="K40" s="246"/>
      <c r="L40" s="246"/>
    </row>
    <row r="41" spans="1:12" x14ac:dyDescent="0.2">
      <c r="A41" s="240"/>
      <c r="B41" s="248" t="s">
        <v>454</v>
      </c>
      <c r="C41" s="35"/>
      <c r="D41" s="243"/>
      <c r="E41" s="243" t="s">
        <v>587</v>
      </c>
      <c r="F41" s="245"/>
      <c r="G41" s="35">
        <v>2003</v>
      </c>
      <c r="H41" s="35">
        <v>22</v>
      </c>
      <c r="I41" s="246"/>
      <c r="J41" s="247"/>
      <c r="K41" s="246"/>
      <c r="L41" s="246"/>
    </row>
    <row r="42" spans="1:12" x14ac:dyDescent="0.2">
      <c r="A42" s="240"/>
      <c r="B42" s="248" t="s">
        <v>455</v>
      </c>
      <c r="C42" s="35"/>
      <c r="D42" s="243"/>
      <c r="E42" s="243" t="s">
        <v>587</v>
      </c>
      <c r="F42" s="245"/>
      <c r="G42" s="35">
        <v>2003</v>
      </c>
      <c r="H42" s="35">
        <v>1</v>
      </c>
      <c r="I42" s="246"/>
      <c r="J42" s="247"/>
      <c r="K42" s="246"/>
      <c r="L42" s="246"/>
    </row>
    <row r="43" spans="1:12" x14ac:dyDescent="0.2">
      <c r="A43" s="240"/>
      <c r="B43" s="248" t="s">
        <v>425</v>
      </c>
      <c r="C43" s="35"/>
      <c r="D43" s="243"/>
      <c r="E43" s="243" t="s">
        <v>587</v>
      </c>
      <c r="F43" s="245"/>
      <c r="G43" s="35">
        <v>2003</v>
      </c>
      <c r="H43" s="35">
        <v>6</v>
      </c>
      <c r="I43" s="246"/>
      <c r="J43" s="247"/>
      <c r="K43" s="246"/>
      <c r="L43" s="246"/>
    </row>
    <row r="44" spans="1:12" x14ac:dyDescent="0.2">
      <c r="A44" s="240"/>
      <c r="B44" s="248" t="s">
        <v>426</v>
      </c>
      <c r="C44" s="35"/>
      <c r="D44" s="243"/>
      <c r="E44" s="243" t="s">
        <v>587</v>
      </c>
      <c r="F44" s="245"/>
      <c r="G44" s="35">
        <v>2004</v>
      </c>
      <c r="H44" s="35">
        <v>20</v>
      </c>
      <c r="I44" s="246"/>
      <c r="J44" s="247"/>
      <c r="K44" s="246"/>
      <c r="L44" s="246"/>
    </row>
    <row r="45" spans="1:12" x14ac:dyDescent="0.2">
      <c r="A45" s="240"/>
      <c r="B45" s="248" t="s">
        <v>427</v>
      </c>
      <c r="C45" s="35"/>
      <c r="D45" s="243"/>
      <c r="E45" s="243" t="s">
        <v>587</v>
      </c>
      <c r="F45" s="245"/>
      <c r="G45" s="35">
        <v>2004</v>
      </c>
      <c r="H45" s="35">
        <v>3</v>
      </c>
      <c r="I45" s="246"/>
      <c r="J45" s="247"/>
      <c r="K45" s="246"/>
      <c r="L45" s="246"/>
    </row>
    <row r="46" spans="1:12" x14ac:dyDescent="0.2">
      <c r="A46" s="240"/>
      <c r="B46" s="248" t="s">
        <v>428</v>
      </c>
      <c r="C46" s="35"/>
      <c r="D46" s="243"/>
      <c r="E46" s="243" t="s">
        <v>587</v>
      </c>
      <c r="F46" s="245"/>
      <c r="G46" s="35">
        <v>2004</v>
      </c>
      <c r="H46" s="35">
        <v>2</v>
      </c>
      <c r="I46" s="246"/>
      <c r="J46" s="247"/>
      <c r="K46" s="246"/>
      <c r="L46" s="246"/>
    </row>
    <row r="47" spans="1:12" x14ac:dyDescent="0.2">
      <c r="A47" s="240"/>
      <c r="B47" s="248" t="s">
        <v>430</v>
      </c>
      <c r="C47" s="35"/>
      <c r="D47" s="243"/>
      <c r="E47" s="243" t="s">
        <v>587</v>
      </c>
      <c r="F47" s="245"/>
      <c r="G47" s="35">
        <v>2006</v>
      </c>
      <c r="H47" s="35">
        <v>1</v>
      </c>
      <c r="I47" s="246"/>
      <c r="J47" s="247"/>
      <c r="K47" s="246"/>
      <c r="L47" s="246"/>
    </row>
    <row r="48" spans="1:12" s="16" customFormat="1" ht="24" x14ac:dyDescent="0.2">
      <c r="A48" s="249"/>
      <c r="B48" s="249" t="s">
        <v>304</v>
      </c>
      <c r="C48" s="250"/>
      <c r="D48" s="251"/>
      <c r="E48" s="249"/>
      <c r="F48" s="249"/>
      <c r="G48" s="249">
        <v>1952</v>
      </c>
      <c r="H48" s="249"/>
      <c r="I48" s="228">
        <f>I49+I50+I51+I52+I53+I54+I55+I56+I57+I58+I59+I60+I61+I62+I63+I64+I65+I66+I67+I68+I69+I70+I71+I72+I73+I74</f>
        <v>11887200</v>
      </c>
      <c r="J48" s="252"/>
      <c r="K48" s="228">
        <f>I48</f>
        <v>11887200</v>
      </c>
      <c r="L48" s="228">
        <v>0</v>
      </c>
    </row>
    <row r="49" spans="1:14" ht="24" x14ac:dyDescent="0.2">
      <c r="A49" s="240" t="s">
        <v>379</v>
      </c>
      <c r="B49" s="245" t="s">
        <v>550</v>
      </c>
      <c r="C49" s="242">
        <v>1360</v>
      </c>
      <c r="D49" s="243" t="s">
        <v>279</v>
      </c>
      <c r="E49" s="243" t="s">
        <v>587</v>
      </c>
      <c r="F49" s="245" t="s">
        <v>549</v>
      </c>
      <c r="G49" s="245">
        <v>1952</v>
      </c>
      <c r="H49" s="246">
        <v>1360</v>
      </c>
      <c r="I49" s="246">
        <f>H49*J49</f>
        <v>2652000</v>
      </c>
      <c r="J49" s="247">
        <v>1950</v>
      </c>
      <c r="K49" s="246">
        <f>I49</f>
        <v>2652000</v>
      </c>
      <c r="L49" s="228">
        <v>0</v>
      </c>
      <c r="M49" s="16"/>
      <c r="N49" s="8"/>
    </row>
    <row r="50" spans="1:14" ht="36" x14ac:dyDescent="0.2">
      <c r="A50" s="240" t="s">
        <v>380</v>
      </c>
      <c r="B50" s="245" t="s">
        <v>551</v>
      </c>
      <c r="C50" s="242">
        <v>20</v>
      </c>
      <c r="D50" s="243" t="s">
        <v>125</v>
      </c>
      <c r="E50" s="243" t="s">
        <v>587</v>
      </c>
      <c r="F50" s="245" t="s">
        <v>393</v>
      </c>
      <c r="G50" s="245">
        <v>1952</v>
      </c>
      <c r="H50" s="246">
        <v>20</v>
      </c>
      <c r="I50" s="246">
        <f t="shared" ref="I50:I74" si="0">H50*J50</f>
        <v>39000</v>
      </c>
      <c r="J50" s="247">
        <v>1950</v>
      </c>
      <c r="K50" s="246">
        <f t="shared" ref="K50:K75" si="1">I50</f>
        <v>39000</v>
      </c>
      <c r="L50" s="228">
        <v>0</v>
      </c>
    </row>
    <row r="51" spans="1:14" ht="36" x14ac:dyDescent="0.2">
      <c r="A51" s="240" t="s">
        <v>381</v>
      </c>
      <c r="B51" s="245" t="s">
        <v>392</v>
      </c>
      <c r="C51" s="242">
        <v>20</v>
      </c>
      <c r="D51" s="243" t="s">
        <v>125</v>
      </c>
      <c r="E51" s="243" t="s">
        <v>587</v>
      </c>
      <c r="F51" s="245" t="s">
        <v>394</v>
      </c>
      <c r="G51" s="245">
        <v>1952</v>
      </c>
      <c r="H51" s="246">
        <v>20</v>
      </c>
      <c r="I51" s="246">
        <f t="shared" si="0"/>
        <v>39000</v>
      </c>
      <c r="J51" s="247">
        <v>1950</v>
      </c>
      <c r="K51" s="246">
        <f t="shared" si="1"/>
        <v>39000</v>
      </c>
      <c r="L51" s="228">
        <v>0</v>
      </c>
    </row>
    <row r="52" spans="1:14" ht="36" x14ac:dyDescent="0.2">
      <c r="A52" s="240" t="s">
        <v>382</v>
      </c>
      <c r="B52" s="245" t="s">
        <v>396</v>
      </c>
      <c r="C52" s="242">
        <v>2276</v>
      </c>
      <c r="D52" s="243" t="s">
        <v>279</v>
      </c>
      <c r="E52" s="243" t="s">
        <v>587</v>
      </c>
      <c r="F52" s="245" t="s">
        <v>395</v>
      </c>
      <c r="G52" s="245">
        <v>1952</v>
      </c>
      <c r="H52" s="246">
        <v>2276</v>
      </c>
      <c r="I52" s="246">
        <f t="shared" si="0"/>
        <v>4438200</v>
      </c>
      <c r="J52" s="247">
        <v>1950</v>
      </c>
      <c r="K52" s="246">
        <f t="shared" si="1"/>
        <v>4438200</v>
      </c>
      <c r="L52" s="228">
        <v>0</v>
      </c>
    </row>
    <row r="53" spans="1:14" x14ac:dyDescent="0.2">
      <c r="A53" s="240" t="s">
        <v>383</v>
      </c>
      <c r="B53" s="35" t="s">
        <v>397</v>
      </c>
      <c r="C53" s="242"/>
      <c r="D53" s="243" t="s">
        <v>125</v>
      </c>
      <c r="E53" s="243" t="s">
        <v>587</v>
      </c>
      <c r="F53" s="245" t="s">
        <v>398</v>
      </c>
      <c r="G53" s="245">
        <v>1952</v>
      </c>
      <c r="H53" s="246"/>
      <c r="I53" s="246"/>
      <c r="J53" s="247"/>
      <c r="K53" s="246"/>
      <c r="L53" s="228"/>
    </row>
    <row r="54" spans="1:14" ht="24" x14ac:dyDescent="0.2">
      <c r="A54" s="240"/>
      <c r="B54" s="245" t="s">
        <v>399</v>
      </c>
      <c r="C54" s="242">
        <v>80</v>
      </c>
      <c r="D54" s="243" t="s">
        <v>125</v>
      </c>
      <c r="E54" s="243" t="s">
        <v>587</v>
      </c>
      <c r="F54" s="245" t="s">
        <v>398</v>
      </c>
      <c r="G54" s="245">
        <v>1952</v>
      </c>
      <c r="H54" s="246">
        <v>80</v>
      </c>
      <c r="I54" s="246">
        <f t="shared" si="0"/>
        <v>156000</v>
      </c>
      <c r="J54" s="247">
        <v>1950</v>
      </c>
      <c r="K54" s="246">
        <f t="shared" si="1"/>
        <v>156000</v>
      </c>
      <c r="L54" s="228">
        <v>0</v>
      </c>
    </row>
    <row r="55" spans="1:14" ht="24" x14ac:dyDescent="0.2">
      <c r="A55" s="240"/>
      <c r="B55" s="245" t="s">
        <v>400</v>
      </c>
      <c r="C55" s="242">
        <v>10</v>
      </c>
      <c r="D55" s="243" t="s">
        <v>125</v>
      </c>
      <c r="E55" s="243" t="s">
        <v>587</v>
      </c>
      <c r="F55" s="245" t="s">
        <v>398</v>
      </c>
      <c r="G55" s="245">
        <v>1952</v>
      </c>
      <c r="H55" s="246">
        <v>10</v>
      </c>
      <c r="I55" s="246">
        <f t="shared" si="0"/>
        <v>19500</v>
      </c>
      <c r="J55" s="247">
        <v>1950</v>
      </c>
      <c r="K55" s="246">
        <f t="shared" si="1"/>
        <v>19500</v>
      </c>
      <c r="L55" s="228">
        <v>0</v>
      </c>
    </row>
    <row r="56" spans="1:14" ht="24" x14ac:dyDescent="0.2">
      <c r="A56" s="240"/>
      <c r="B56" s="245" t="s">
        <v>401</v>
      </c>
      <c r="C56" s="242">
        <v>30</v>
      </c>
      <c r="D56" s="243" t="s">
        <v>125</v>
      </c>
      <c r="E56" s="243" t="s">
        <v>587</v>
      </c>
      <c r="F56" s="245" t="s">
        <v>398</v>
      </c>
      <c r="G56" s="245">
        <v>1952</v>
      </c>
      <c r="H56" s="246">
        <v>30</v>
      </c>
      <c r="I56" s="246">
        <f t="shared" si="0"/>
        <v>58500</v>
      </c>
      <c r="J56" s="247">
        <v>1950</v>
      </c>
      <c r="K56" s="246">
        <f t="shared" si="1"/>
        <v>58500</v>
      </c>
      <c r="L56" s="228">
        <v>0</v>
      </c>
    </row>
    <row r="57" spans="1:14" ht="24" x14ac:dyDescent="0.2">
      <c r="A57" s="240"/>
      <c r="B57" s="245" t="s">
        <v>402</v>
      </c>
      <c r="C57" s="242">
        <v>20</v>
      </c>
      <c r="D57" s="243" t="s">
        <v>125</v>
      </c>
      <c r="E57" s="243" t="s">
        <v>587</v>
      </c>
      <c r="F57" s="245" t="s">
        <v>398</v>
      </c>
      <c r="G57" s="245">
        <v>1952</v>
      </c>
      <c r="H57" s="246">
        <v>20</v>
      </c>
      <c r="I57" s="246">
        <f t="shared" si="0"/>
        <v>39000</v>
      </c>
      <c r="J57" s="247">
        <v>1950</v>
      </c>
      <c r="K57" s="246">
        <f t="shared" si="1"/>
        <v>39000</v>
      </c>
      <c r="L57" s="228">
        <v>0</v>
      </c>
    </row>
    <row r="58" spans="1:14" ht="24" x14ac:dyDescent="0.2">
      <c r="A58" s="240"/>
      <c r="B58" s="245" t="s">
        <v>403</v>
      </c>
      <c r="C58" s="242">
        <v>20</v>
      </c>
      <c r="D58" s="243" t="s">
        <v>125</v>
      </c>
      <c r="E58" s="243" t="s">
        <v>587</v>
      </c>
      <c r="F58" s="245" t="s">
        <v>398</v>
      </c>
      <c r="G58" s="245">
        <v>1952</v>
      </c>
      <c r="H58" s="246">
        <v>20</v>
      </c>
      <c r="I58" s="246">
        <f t="shared" si="0"/>
        <v>39000</v>
      </c>
      <c r="J58" s="247">
        <v>1950</v>
      </c>
      <c r="K58" s="246">
        <f t="shared" si="1"/>
        <v>39000</v>
      </c>
      <c r="L58" s="228">
        <v>0</v>
      </c>
    </row>
    <row r="59" spans="1:14" ht="24" x14ac:dyDescent="0.2">
      <c r="A59" s="240"/>
      <c r="B59" s="245" t="s">
        <v>404</v>
      </c>
      <c r="C59" s="242">
        <v>20</v>
      </c>
      <c r="D59" s="243" t="s">
        <v>125</v>
      </c>
      <c r="E59" s="243" t="s">
        <v>587</v>
      </c>
      <c r="F59" s="245" t="s">
        <v>398</v>
      </c>
      <c r="G59" s="245">
        <v>1952</v>
      </c>
      <c r="H59" s="246">
        <v>20</v>
      </c>
      <c r="I59" s="246">
        <f t="shared" si="0"/>
        <v>39000</v>
      </c>
      <c r="J59" s="247">
        <v>1950</v>
      </c>
      <c r="K59" s="246">
        <f t="shared" si="1"/>
        <v>39000</v>
      </c>
      <c r="L59" s="228">
        <v>0</v>
      </c>
    </row>
    <row r="60" spans="1:14" ht="24" x14ac:dyDescent="0.2">
      <c r="A60" s="240"/>
      <c r="B60" s="245" t="s">
        <v>405</v>
      </c>
      <c r="C60" s="242">
        <v>52</v>
      </c>
      <c r="D60" s="243" t="s">
        <v>125</v>
      </c>
      <c r="E60" s="243" t="s">
        <v>587</v>
      </c>
      <c r="F60" s="245" t="s">
        <v>398</v>
      </c>
      <c r="G60" s="245">
        <v>1952</v>
      </c>
      <c r="H60" s="246">
        <v>52</v>
      </c>
      <c r="I60" s="246">
        <f t="shared" si="0"/>
        <v>101400</v>
      </c>
      <c r="J60" s="247">
        <v>1950</v>
      </c>
      <c r="K60" s="246">
        <f t="shared" si="1"/>
        <v>101400</v>
      </c>
      <c r="L60" s="228">
        <v>0</v>
      </c>
    </row>
    <row r="61" spans="1:14" ht="24" x14ac:dyDescent="0.2">
      <c r="A61" s="240"/>
      <c r="B61" s="245" t="s">
        <v>406</v>
      </c>
      <c r="C61" s="242">
        <v>20</v>
      </c>
      <c r="D61" s="243" t="s">
        <v>125</v>
      </c>
      <c r="E61" s="243" t="s">
        <v>587</v>
      </c>
      <c r="F61" s="245" t="s">
        <v>398</v>
      </c>
      <c r="G61" s="245">
        <v>1952</v>
      </c>
      <c r="H61" s="246">
        <v>20</v>
      </c>
      <c r="I61" s="246">
        <f t="shared" si="0"/>
        <v>39000</v>
      </c>
      <c r="J61" s="247">
        <v>1950</v>
      </c>
      <c r="K61" s="246">
        <f t="shared" si="1"/>
        <v>39000</v>
      </c>
      <c r="L61" s="228">
        <v>0</v>
      </c>
    </row>
    <row r="62" spans="1:14" ht="24" x14ac:dyDescent="0.2">
      <c r="A62" s="240"/>
      <c r="B62" s="245" t="s">
        <v>407</v>
      </c>
      <c r="C62" s="242">
        <v>40</v>
      </c>
      <c r="D62" s="243" t="s">
        <v>125</v>
      </c>
      <c r="E62" s="243" t="s">
        <v>587</v>
      </c>
      <c r="F62" s="245" t="s">
        <v>398</v>
      </c>
      <c r="G62" s="245">
        <v>1952</v>
      </c>
      <c r="H62" s="246">
        <v>40</v>
      </c>
      <c r="I62" s="246">
        <f t="shared" si="0"/>
        <v>78000</v>
      </c>
      <c r="J62" s="247">
        <v>1950</v>
      </c>
      <c r="K62" s="246">
        <f t="shared" si="1"/>
        <v>78000</v>
      </c>
      <c r="L62" s="228">
        <v>0</v>
      </c>
    </row>
    <row r="63" spans="1:14" ht="24" x14ac:dyDescent="0.2">
      <c r="A63" s="240"/>
      <c r="B63" s="245" t="s">
        <v>408</v>
      </c>
      <c r="C63" s="242">
        <v>20</v>
      </c>
      <c r="D63" s="243" t="s">
        <v>125</v>
      </c>
      <c r="E63" s="243" t="s">
        <v>587</v>
      </c>
      <c r="F63" s="245" t="s">
        <v>398</v>
      </c>
      <c r="G63" s="245">
        <v>1952</v>
      </c>
      <c r="H63" s="246">
        <v>20</v>
      </c>
      <c r="I63" s="246">
        <f t="shared" si="0"/>
        <v>39000</v>
      </c>
      <c r="J63" s="247">
        <v>1950</v>
      </c>
      <c r="K63" s="246">
        <f t="shared" si="1"/>
        <v>39000</v>
      </c>
      <c r="L63" s="228">
        <v>0</v>
      </c>
    </row>
    <row r="64" spans="1:14" ht="36" x14ac:dyDescent="0.2">
      <c r="A64" s="240" t="s">
        <v>384</v>
      </c>
      <c r="B64" s="245" t="s">
        <v>410</v>
      </c>
      <c r="C64" s="242">
        <v>130</v>
      </c>
      <c r="D64" s="243" t="s">
        <v>125</v>
      </c>
      <c r="E64" s="243" t="s">
        <v>587</v>
      </c>
      <c r="F64" s="245" t="s">
        <v>409</v>
      </c>
      <c r="G64" s="245">
        <v>1952</v>
      </c>
      <c r="H64" s="246">
        <v>130</v>
      </c>
      <c r="I64" s="246">
        <f t="shared" si="0"/>
        <v>253500</v>
      </c>
      <c r="J64" s="247">
        <v>1950</v>
      </c>
      <c r="K64" s="246">
        <f t="shared" si="1"/>
        <v>253500</v>
      </c>
      <c r="L64" s="228">
        <v>0</v>
      </c>
    </row>
    <row r="65" spans="1:12" ht="36" x14ac:dyDescent="0.2">
      <c r="A65" s="240" t="s">
        <v>385</v>
      </c>
      <c r="B65" s="245" t="s">
        <v>534</v>
      </c>
      <c r="C65" s="242">
        <v>974</v>
      </c>
      <c r="D65" s="243" t="s">
        <v>279</v>
      </c>
      <c r="E65" s="243" t="s">
        <v>587</v>
      </c>
      <c r="F65" s="245" t="s">
        <v>535</v>
      </c>
      <c r="G65" s="245">
        <v>1952</v>
      </c>
      <c r="H65" s="246">
        <v>974</v>
      </c>
      <c r="I65" s="246">
        <f t="shared" si="0"/>
        <v>1899300</v>
      </c>
      <c r="J65" s="247">
        <v>1950</v>
      </c>
      <c r="K65" s="246">
        <f t="shared" si="1"/>
        <v>1899300</v>
      </c>
      <c r="L65" s="228">
        <v>0</v>
      </c>
    </row>
    <row r="66" spans="1:12" ht="36" x14ac:dyDescent="0.2">
      <c r="A66" s="240" t="s">
        <v>386</v>
      </c>
      <c r="B66" s="245" t="s">
        <v>536</v>
      </c>
      <c r="C66" s="242">
        <v>152</v>
      </c>
      <c r="D66" s="243" t="s">
        <v>125</v>
      </c>
      <c r="E66" s="243" t="s">
        <v>587</v>
      </c>
      <c r="F66" s="245" t="s">
        <v>538</v>
      </c>
      <c r="G66" s="245">
        <v>1952</v>
      </c>
      <c r="H66" s="246">
        <v>152</v>
      </c>
      <c r="I66" s="246">
        <f t="shared" si="0"/>
        <v>296400</v>
      </c>
      <c r="J66" s="247">
        <v>1950</v>
      </c>
      <c r="K66" s="246">
        <f t="shared" si="1"/>
        <v>296400</v>
      </c>
      <c r="L66" s="228">
        <v>0</v>
      </c>
    </row>
    <row r="67" spans="1:12" ht="36" x14ac:dyDescent="0.2">
      <c r="A67" s="240" t="s">
        <v>387</v>
      </c>
      <c r="B67" s="245" t="s">
        <v>537</v>
      </c>
      <c r="C67" s="242">
        <v>140</v>
      </c>
      <c r="D67" s="243" t="s">
        <v>125</v>
      </c>
      <c r="E67" s="243" t="s">
        <v>587</v>
      </c>
      <c r="F67" s="245" t="s">
        <v>539</v>
      </c>
      <c r="G67" s="245">
        <v>1952</v>
      </c>
      <c r="H67" s="246">
        <v>140</v>
      </c>
      <c r="I67" s="246">
        <f t="shared" si="0"/>
        <v>273000</v>
      </c>
      <c r="J67" s="247">
        <v>1950</v>
      </c>
      <c r="K67" s="246">
        <f t="shared" si="1"/>
        <v>273000</v>
      </c>
      <c r="L67" s="228">
        <v>0</v>
      </c>
    </row>
    <row r="68" spans="1:12" ht="48" x14ac:dyDescent="0.2">
      <c r="A68" s="240" t="s">
        <v>388</v>
      </c>
      <c r="B68" s="245" t="s">
        <v>540</v>
      </c>
      <c r="C68" s="242">
        <v>32</v>
      </c>
      <c r="D68" s="243" t="s">
        <v>125</v>
      </c>
      <c r="E68" s="243" t="s">
        <v>587</v>
      </c>
      <c r="F68" s="245" t="s">
        <v>539</v>
      </c>
      <c r="G68" s="245">
        <v>1952</v>
      </c>
      <c r="H68" s="246">
        <v>32</v>
      </c>
      <c r="I68" s="246">
        <f t="shared" si="0"/>
        <v>62400</v>
      </c>
      <c r="J68" s="247">
        <v>1950</v>
      </c>
      <c r="K68" s="246">
        <f t="shared" si="1"/>
        <v>62400</v>
      </c>
      <c r="L68" s="228">
        <v>0</v>
      </c>
    </row>
    <row r="69" spans="1:12" ht="48" x14ac:dyDescent="0.2">
      <c r="A69" s="240" t="s">
        <v>389</v>
      </c>
      <c r="B69" s="245" t="s">
        <v>541</v>
      </c>
      <c r="C69" s="242">
        <v>102</v>
      </c>
      <c r="D69" s="243" t="s">
        <v>125</v>
      </c>
      <c r="E69" s="243" t="s">
        <v>587</v>
      </c>
      <c r="F69" s="245" t="s">
        <v>539</v>
      </c>
      <c r="G69" s="245">
        <v>1952</v>
      </c>
      <c r="H69" s="246">
        <v>102</v>
      </c>
      <c r="I69" s="246">
        <f t="shared" si="0"/>
        <v>198900</v>
      </c>
      <c r="J69" s="247">
        <v>1950</v>
      </c>
      <c r="K69" s="246">
        <f t="shared" si="1"/>
        <v>198900</v>
      </c>
      <c r="L69" s="228">
        <v>0</v>
      </c>
    </row>
    <row r="70" spans="1:12" ht="36" x14ac:dyDescent="0.2">
      <c r="A70" s="240" t="s">
        <v>390</v>
      </c>
      <c r="B70" s="245" t="s">
        <v>542</v>
      </c>
      <c r="C70" s="242">
        <v>64</v>
      </c>
      <c r="D70" s="243" t="s">
        <v>125</v>
      </c>
      <c r="E70" s="243" t="s">
        <v>587</v>
      </c>
      <c r="F70" s="245" t="s">
        <v>539</v>
      </c>
      <c r="G70" s="245">
        <v>1952</v>
      </c>
      <c r="H70" s="246">
        <v>64</v>
      </c>
      <c r="I70" s="246">
        <f t="shared" si="0"/>
        <v>124800</v>
      </c>
      <c r="J70" s="247">
        <v>1950</v>
      </c>
      <c r="K70" s="246">
        <f t="shared" si="1"/>
        <v>124800</v>
      </c>
      <c r="L70" s="228">
        <v>0</v>
      </c>
    </row>
    <row r="71" spans="1:12" ht="36" x14ac:dyDescent="0.2">
      <c r="A71" s="240" t="s">
        <v>391</v>
      </c>
      <c r="B71" s="245" t="s">
        <v>543</v>
      </c>
      <c r="C71" s="242">
        <v>40</v>
      </c>
      <c r="D71" s="243" t="s">
        <v>125</v>
      </c>
      <c r="E71" s="243" t="s">
        <v>587</v>
      </c>
      <c r="F71" s="245" t="s">
        <v>539</v>
      </c>
      <c r="G71" s="245">
        <v>1952</v>
      </c>
      <c r="H71" s="246">
        <v>40</v>
      </c>
      <c r="I71" s="246">
        <f t="shared" si="0"/>
        <v>78000</v>
      </c>
      <c r="J71" s="247">
        <v>1950</v>
      </c>
      <c r="K71" s="246">
        <f t="shared" si="1"/>
        <v>78000</v>
      </c>
      <c r="L71" s="228">
        <v>0</v>
      </c>
    </row>
    <row r="72" spans="1:12" ht="48" x14ac:dyDescent="0.2">
      <c r="A72" s="240" t="s">
        <v>317</v>
      </c>
      <c r="B72" s="245" t="s">
        <v>544</v>
      </c>
      <c r="C72" s="242">
        <v>374</v>
      </c>
      <c r="D72" s="243" t="s">
        <v>125</v>
      </c>
      <c r="E72" s="243" t="s">
        <v>587</v>
      </c>
      <c r="F72" s="245" t="s">
        <v>545</v>
      </c>
      <c r="G72" s="245">
        <v>1952</v>
      </c>
      <c r="H72" s="246">
        <v>374</v>
      </c>
      <c r="I72" s="246">
        <f t="shared" si="0"/>
        <v>729300</v>
      </c>
      <c r="J72" s="247">
        <v>1950</v>
      </c>
      <c r="K72" s="246">
        <f t="shared" si="1"/>
        <v>729300</v>
      </c>
      <c r="L72" s="228">
        <v>0</v>
      </c>
    </row>
    <row r="73" spans="1:12" ht="36" x14ac:dyDescent="0.2">
      <c r="A73" s="240" t="s">
        <v>318</v>
      </c>
      <c r="B73" s="245" t="s">
        <v>546</v>
      </c>
      <c r="C73" s="242">
        <v>60</v>
      </c>
      <c r="D73" s="243" t="s">
        <v>125</v>
      </c>
      <c r="E73" s="243" t="s">
        <v>587</v>
      </c>
      <c r="F73" s="245" t="s">
        <v>539</v>
      </c>
      <c r="G73" s="245">
        <v>1952</v>
      </c>
      <c r="H73" s="246">
        <v>60</v>
      </c>
      <c r="I73" s="246">
        <f t="shared" si="0"/>
        <v>117000</v>
      </c>
      <c r="J73" s="247">
        <v>1950</v>
      </c>
      <c r="K73" s="246">
        <f t="shared" si="1"/>
        <v>117000</v>
      </c>
      <c r="L73" s="228">
        <v>0</v>
      </c>
    </row>
    <row r="74" spans="1:12" ht="36" x14ac:dyDescent="0.2">
      <c r="A74" s="240" t="s">
        <v>319</v>
      </c>
      <c r="B74" s="245" t="s">
        <v>547</v>
      </c>
      <c r="C74" s="242">
        <v>40</v>
      </c>
      <c r="D74" s="243" t="s">
        <v>125</v>
      </c>
      <c r="E74" s="243" t="s">
        <v>587</v>
      </c>
      <c r="F74" s="245" t="s">
        <v>548</v>
      </c>
      <c r="G74" s="245">
        <v>1952</v>
      </c>
      <c r="H74" s="246">
        <v>40</v>
      </c>
      <c r="I74" s="246">
        <f t="shared" si="0"/>
        <v>78000</v>
      </c>
      <c r="J74" s="247">
        <v>1950</v>
      </c>
      <c r="K74" s="246">
        <f t="shared" si="1"/>
        <v>78000</v>
      </c>
      <c r="L74" s="228">
        <v>0</v>
      </c>
    </row>
    <row r="75" spans="1:12" ht="41.25" customHeight="1" x14ac:dyDescent="0.2">
      <c r="A75" s="253"/>
      <c r="B75" s="254" t="s">
        <v>614</v>
      </c>
      <c r="C75" s="255">
        <f>SUM(C49:C74)</f>
        <v>6096</v>
      </c>
      <c r="D75" s="256"/>
      <c r="E75" s="257"/>
      <c r="F75" s="258"/>
      <c r="G75" s="257"/>
      <c r="H75" s="257"/>
      <c r="I75" s="259">
        <f>I7+I48</f>
        <v>27039066</v>
      </c>
      <c r="J75" s="260"/>
      <c r="K75" s="259">
        <f t="shared" si="1"/>
        <v>27039066</v>
      </c>
      <c r="L75" s="261">
        <f>L7</f>
        <v>5757709.0800000001</v>
      </c>
    </row>
    <row r="76" spans="1:12" x14ac:dyDescent="0.2">
      <c r="A76" s="62"/>
    </row>
    <row r="77" spans="1:12" x14ac:dyDescent="0.2">
      <c r="A77" s="62"/>
    </row>
    <row r="78" spans="1:12" ht="44.25" customHeight="1" x14ac:dyDescent="0.3">
      <c r="A78" s="62"/>
      <c r="B78" s="156"/>
    </row>
    <row r="79" spans="1:12" x14ac:dyDescent="0.2">
      <c r="A79" s="62"/>
    </row>
    <row r="80" spans="1:12" x14ac:dyDescent="0.2">
      <c r="A80" s="4"/>
    </row>
    <row r="81" spans="1:1" x14ac:dyDescent="0.2">
      <c r="A81" s="4"/>
    </row>
    <row r="82" spans="1:1" x14ac:dyDescent="0.2">
      <c r="A82" s="4"/>
    </row>
    <row r="83" spans="1:1" x14ac:dyDescent="0.2">
      <c r="A83" s="4"/>
    </row>
    <row r="84" spans="1:1" x14ac:dyDescent="0.2">
      <c r="A84" s="4"/>
    </row>
    <row r="85" spans="1:1" x14ac:dyDescent="0.2">
      <c r="A85" s="4"/>
    </row>
    <row r="86" spans="1:1" x14ac:dyDescent="0.2">
      <c r="A86" s="4"/>
    </row>
    <row r="87" spans="1:1" x14ac:dyDescent="0.2">
      <c r="A87" s="4"/>
    </row>
    <row r="88" spans="1:1" x14ac:dyDescent="0.2">
      <c r="A88" s="4"/>
    </row>
    <row r="89" spans="1:1" x14ac:dyDescent="0.2">
      <c r="A89" s="4"/>
    </row>
    <row r="90" spans="1:1" x14ac:dyDescent="0.2">
      <c r="A90" s="4"/>
    </row>
    <row r="91" spans="1:1" x14ac:dyDescent="0.2">
      <c r="A91" s="4"/>
    </row>
    <row r="92" spans="1:1" x14ac:dyDescent="0.2">
      <c r="A92" s="4"/>
    </row>
    <row r="93" spans="1:1" x14ac:dyDescent="0.2">
      <c r="A93" s="4"/>
    </row>
    <row r="94" spans="1:1" x14ac:dyDescent="0.2">
      <c r="A94" s="4"/>
    </row>
    <row r="95" spans="1:1" x14ac:dyDescent="0.2">
      <c r="A95" s="4"/>
    </row>
    <row r="96" spans="1:1" x14ac:dyDescent="0.2">
      <c r="A96" s="4"/>
    </row>
    <row r="97" spans="1:1" x14ac:dyDescent="0.2">
      <c r="A97" s="4"/>
    </row>
    <row r="98" spans="1:1" x14ac:dyDescent="0.2">
      <c r="A98" s="4"/>
    </row>
    <row r="99" spans="1:1" x14ac:dyDescent="0.2">
      <c r="A99" s="4"/>
    </row>
    <row r="100" spans="1:1" x14ac:dyDescent="0.2">
      <c r="A100" s="4"/>
    </row>
    <row r="101" spans="1:1" x14ac:dyDescent="0.2">
      <c r="A101" s="4"/>
    </row>
    <row r="102" spans="1:1" x14ac:dyDescent="0.2">
      <c r="A102" s="4"/>
    </row>
    <row r="103" spans="1:1" x14ac:dyDescent="0.2">
      <c r="A103" s="4"/>
    </row>
    <row r="104" spans="1:1" x14ac:dyDescent="0.2">
      <c r="A104" s="4"/>
    </row>
    <row r="105" spans="1:1" x14ac:dyDescent="0.2">
      <c r="A105" s="4"/>
    </row>
    <row r="106" spans="1:1" x14ac:dyDescent="0.2">
      <c r="A106" s="4"/>
    </row>
    <row r="107" spans="1:1" x14ac:dyDescent="0.2">
      <c r="A107" s="4"/>
    </row>
    <row r="108" spans="1:1" x14ac:dyDescent="0.2">
      <c r="A108" s="4"/>
    </row>
    <row r="109" spans="1:1" x14ac:dyDescent="0.2">
      <c r="A109" s="4"/>
    </row>
    <row r="110" spans="1:1" x14ac:dyDescent="0.2">
      <c r="A110" s="4"/>
    </row>
    <row r="111" spans="1:1" x14ac:dyDescent="0.2">
      <c r="A111" s="4"/>
    </row>
    <row r="112" spans="1:1" x14ac:dyDescent="0.2">
      <c r="A112" s="4"/>
    </row>
    <row r="113" spans="1:1" x14ac:dyDescent="0.2">
      <c r="A113" s="4"/>
    </row>
    <row r="114" spans="1:1" x14ac:dyDescent="0.2">
      <c r="A114" s="4"/>
    </row>
    <row r="115" spans="1:1" x14ac:dyDescent="0.2">
      <c r="A115" s="4"/>
    </row>
    <row r="116" spans="1:1" x14ac:dyDescent="0.2">
      <c r="A116" s="4"/>
    </row>
    <row r="117" spans="1:1" x14ac:dyDescent="0.2">
      <c r="A117" s="4"/>
    </row>
    <row r="118" spans="1:1" x14ac:dyDescent="0.2">
      <c r="A118" s="4"/>
    </row>
    <row r="119" spans="1:1" x14ac:dyDescent="0.2">
      <c r="A119" s="4"/>
    </row>
    <row r="120" spans="1:1" x14ac:dyDescent="0.2">
      <c r="A120" s="4"/>
    </row>
    <row r="121" spans="1:1" x14ac:dyDescent="0.2">
      <c r="A121" s="4"/>
    </row>
    <row r="122" spans="1:1" x14ac:dyDescent="0.2">
      <c r="A122" s="4"/>
    </row>
    <row r="123" spans="1:1" x14ac:dyDescent="0.2">
      <c r="A123" s="4"/>
    </row>
    <row r="124" spans="1:1" x14ac:dyDescent="0.2">
      <c r="A124" s="4"/>
    </row>
    <row r="125" spans="1:1" x14ac:dyDescent="0.2">
      <c r="A125" s="4"/>
    </row>
    <row r="126" spans="1:1" x14ac:dyDescent="0.2">
      <c r="A126" s="4"/>
    </row>
    <row r="127" spans="1:1" x14ac:dyDescent="0.2">
      <c r="A127" s="4"/>
    </row>
    <row r="128" spans="1:1" x14ac:dyDescent="0.2">
      <c r="A128" s="4"/>
    </row>
    <row r="129" spans="1:1" x14ac:dyDescent="0.2">
      <c r="A129" s="4"/>
    </row>
    <row r="130" spans="1:1" x14ac:dyDescent="0.2">
      <c r="A130" s="4"/>
    </row>
    <row r="131" spans="1:1" x14ac:dyDescent="0.2">
      <c r="A131" s="4"/>
    </row>
    <row r="132" spans="1:1" x14ac:dyDescent="0.2">
      <c r="A132" s="4"/>
    </row>
    <row r="133" spans="1:1" x14ac:dyDescent="0.2">
      <c r="A133" s="4"/>
    </row>
    <row r="134" spans="1:1" x14ac:dyDescent="0.2">
      <c r="A134" s="4"/>
    </row>
    <row r="135" spans="1:1" x14ac:dyDescent="0.2">
      <c r="A135" s="4"/>
    </row>
    <row r="136" spans="1:1" x14ac:dyDescent="0.2">
      <c r="A136" s="4"/>
    </row>
    <row r="137" spans="1:1" x14ac:dyDescent="0.2">
      <c r="A137" s="4"/>
    </row>
    <row r="138" spans="1:1" x14ac:dyDescent="0.2">
      <c r="A138" s="4"/>
    </row>
    <row r="139" spans="1:1" x14ac:dyDescent="0.2">
      <c r="A139" s="4"/>
    </row>
    <row r="140" spans="1:1" x14ac:dyDescent="0.2">
      <c r="A140" s="4"/>
    </row>
    <row r="141" spans="1:1" x14ac:dyDescent="0.2">
      <c r="A141" s="4"/>
    </row>
    <row r="142" spans="1:1" x14ac:dyDescent="0.2">
      <c r="A142" s="4"/>
    </row>
    <row r="143" spans="1:1" x14ac:dyDescent="0.2">
      <c r="A143" s="4"/>
    </row>
    <row r="144" spans="1:1" x14ac:dyDescent="0.2">
      <c r="A144" s="4"/>
    </row>
    <row r="145" spans="1:1" x14ac:dyDescent="0.2">
      <c r="A145" s="4"/>
    </row>
    <row r="146" spans="1:1" x14ac:dyDescent="0.2">
      <c r="A146" s="4"/>
    </row>
    <row r="147" spans="1:1" x14ac:dyDescent="0.2">
      <c r="A147" s="4"/>
    </row>
    <row r="148" spans="1:1" x14ac:dyDescent="0.2">
      <c r="A148" s="4"/>
    </row>
    <row r="149" spans="1:1" x14ac:dyDescent="0.2">
      <c r="A149" s="4"/>
    </row>
    <row r="150" spans="1:1" x14ac:dyDescent="0.2">
      <c r="A150" s="4"/>
    </row>
    <row r="151" spans="1:1" x14ac:dyDescent="0.2">
      <c r="A151" s="4"/>
    </row>
    <row r="152" spans="1:1" x14ac:dyDescent="0.2">
      <c r="A152" s="4"/>
    </row>
    <row r="153" spans="1:1" x14ac:dyDescent="0.2">
      <c r="A153" s="4"/>
    </row>
    <row r="154" spans="1:1" x14ac:dyDescent="0.2">
      <c r="A154" s="4"/>
    </row>
    <row r="155" spans="1:1" x14ac:dyDescent="0.2">
      <c r="A155" s="4"/>
    </row>
    <row r="156" spans="1:1" x14ac:dyDescent="0.2">
      <c r="A156" s="4"/>
    </row>
    <row r="157" spans="1:1" x14ac:dyDescent="0.2">
      <c r="A157" s="4"/>
    </row>
    <row r="158" spans="1:1" x14ac:dyDescent="0.2">
      <c r="A158" s="4"/>
    </row>
    <row r="159" spans="1:1" x14ac:dyDescent="0.2">
      <c r="A159" s="4"/>
    </row>
    <row r="160" spans="1:1" x14ac:dyDescent="0.2">
      <c r="A160" s="4"/>
    </row>
    <row r="161" spans="1:1" x14ac:dyDescent="0.2">
      <c r="A161" s="4"/>
    </row>
    <row r="162" spans="1:1" x14ac:dyDescent="0.2">
      <c r="A162" s="4"/>
    </row>
    <row r="163" spans="1:1" x14ac:dyDescent="0.2">
      <c r="A163" s="4"/>
    </row>
    <row r="164" spans="1:1" x14ac:dyDescent="0.2">
      <c r="A164" s="4"/>
    </row>
    <row r="165" spans="1:1" x14ac:dyDescent="0.2">
      <c r="A165" s="4"/>
    </row>
    <row r="166" spans="1:1" x14ac:dyDescent="0.2">
      <c r="A166" s="4"/>
    </row>
    <row r="167" spans="1:1" x14ac:dyDescent="0.2">
      <c r="A167" s="4"/>
    </row>
    <row r="168" spans="1:1" x14ac:dyDescent="0.2">
      <c r="A168" s="4"/>
    </row>
    <row r="169" spans="1:1" x14ac:dyDescent="0.2">
      <c r="A169" s="4"/>
    </row>
    <row r="170" spans="1:1" x14ac:dyDescent="0.2">
      <c r="A170" s="4"/>
    </row>
    <row r="171" spans="1:1" x14ac:dyDescent="0.2">
      <c r="A171" s="4"/>
    </row>
    <row r="172" spans="1:1" x14ac:dyDescent="0.2">
      <c r="A172" s="4"/>
    </row>
    <row r="173" spans="1:1" x14ac:dyDescent="0.2">
      <c r="A173" s="4"/>
    </row>
    <row r="174" spans="1:1" x14ac:dyDescent="0.2">
      <c r="A174" s="4"/>
    </row>
    <row r="175" spans="1:1" x14ac:dyDescent="0.2">
      <c r="A175" s="4"/>
    </row>
    <row r="176" spans="1:1" x14ac:dyDescent="0.2">
      <c r="A176" s="4"/>
    </row>
    <row r="177" spans="1:1" x14ac:dyDescent="0.2">
      <c r="A177" s="4"/>
    </row>
    <row r="178" spans="1:1" x14ac:dyDescent="0.2">
      <c r="A178" s="4"/>
    </row>
    <row r="179" spans="1:1" x14ac:dyDescent="0.2">
      <c r="A179" s="4"/>
    </row>
    <row r="180" spans="1:1" x14ac:dyDescent="0.2">
      <c r="A180" s="4"/>
    </row>
    <row r="181" spans="1:1" x14ac:dyDescent="0.2">
      <c r="A181" s="4"/>
    </row>
    <row r="182" spans="1:1" x14ac:dyDescent="0.2">
      <c r="A182" s="4"/>
    </row>
    <row r="183" spans="1:1" x14ac:dyDescent="0.2">
      <c r="A183" s="4"/>
    </row>
    <row r="184" spans="1:1" x14ac:dyDescent="0.2">
      <c r="A184" s="4"/>
    </row>
    <row r="185" spans="1:1" x14ac:dyDescent="0.2">
      <c r="A185" s="4"/>
    </row>
    <row r="186" spans="1:1" x14ac:dyDescent="0.2">
      <c r="A186" s="4"/>
    </row>
    <row r="187" spans="1:1" x14ac:dyDescent="0.2">
      <c r="A187" s="4"/>
    </row>
    <row r="188" spans="1:1" x14ac:dyDescent="0.2">
      <c r="A188" s="4"/>
    </row>
    <row r="189" spans="1:1" x14ac:dyDescent="0.2">
      <c r="A189" s="4"/>
    </row>
    <row r="190" spans="1:1" x14ac:dyDescent="0.2">
      <c r="A190" s="4"/>
    </row>
    <row r="191" spans="1:1" x14ac:dyDescent="0.2">
      <c r="A191" s="4"/>
    </row>
    <row r="192" spans="1:1" x14ac:dyDescent="0.2">
      <c r="A192" s="4"/>
    </row>
    <row r="193" spans="1:1" x14ac:dyDescent="0.2">
      <c r="A193" s="4"/>
    </row>
    <row r="194" spans="1:1" x14ac:dyDescent="0.2">
      <c r="A194" s="4"/>
    </row>
    <row r="195" spans="1:1" x14ac:dyDescent="0.2">
      <c r="A195" s="4"/>
    </row>
    <row r="196" spans="1:1" x14ac:dyDescent="0.2">
      <c r="A196" s="4"/>
    </row>
    <row r="197" spans="1:1" x14ac:dyDescent="0.2">
      <c r="A197" s="4"/>
    </row>
    <row r="198" spans="1:1" x14ac:dyDescent="0.2">
      <c r="A198" s="4"/>
    </row>
    <row r="199" spans="1:1" x14ac:dyDescent="0.2">
      <c r="A199" s="4"/>
    </row>
    <row r="200" spans="1:1" x14ac:dyDescent="0.2">
      <c r="A200" s="4"/>
    </row>
    <row r="201" spans="1:1" x14ac:dyDescent="0.2">
      <c r="A201" s="4"/>
    </row>
    <row r="202" spans="1:1" x14ac:dyDescent="0.2">
      <c r="A202" s="4"/>
    </row>
    <row r="203" spans="1:1" x14ac:dyDescent="0.2">
      <c r="A203" s="4"/>
    </row>
    <row r="204" spans="1:1" x14ac:dyDescent="0.2">
      <c r="A204" s="4"/>
    </row>
    <row r="205" spans="1:1" x14ac:dyDescent="0.2">
      <c r="A205" s="4"/>
    </row>
    <row r="206" spans="1:1" x14ac:dyDescent="0.2">
      <c r="A206" s="4"/>
    </row>
    <row r="207" spans="1:1" x14ac:dyDescent="0.2">
      <c r="A207" s="4"/>
    </row>
    <row r="208" spans="1:1" x14ac:dyDescent="0.2">
      <c r="A208" s="4"/>
    </row>
    <row r="209" spans="1:1" x14ac:dyDescent="0.2">
      <c r="A209" s="4"/>
    </row>
    <row r="210" spans="1:1" x14ac:dyDescent="0.2">
      <c r="A210" s="4"/>
    </row>
    <row r="211" spans="1:1" x14ac:dyDescent="0.2">
      <c r="A211" s="4"/>
    </row>
    <row r="212" spans="1:1" x14ac:dyDescent="0.2">
      <c r="A212" s="4"/>
    </row>
    <row r="213" spans="1:1" x14ac:dyDescent="0.2">
      <c r="A213" s="4"/>
    </row>
    <row r="214" spans="1:1" x14ac:dyDescent="0.2">
      <c r="A214" s="4"/>
    </row>
    <row r="215" spans="1:1" x14ac:dyDescent="0.2">
      <c r="A215" s="4"/>
    </row>
    <row r="216" spans="1:1" x14ac:dyDescent="0.2">
      <c r="A216" s="4"/>
    </row>
    <row r="217" spans="1:1" x14ac:dyDescent="0.2">
      <c r="A217" s="4"/>
    </row>
    <row r="218" spans="1:1" x14ac:dyDescent="0.2">
      <c r="A218" s="4"/>
    </row>
    <row r="219" spans="1:1" x14ac:dyDescent="0.2">
      <c r="A219" s="4"/>
    </row>
    <row r="220" spans="1:1" x14ac:dyDescent="0.2">
      <c r="A220" s="4"/>
    </row>
    <row r="221" spans="1:1" x14ac:dyDescent="0.2">
      <c r="A221" s="4"/>
    </row>
    <row r="222" spans="1:1" x14ac:dyDescent="0.2">
      <c r="A222" s="4"/>
    </row>
    <row r="223" spans="1:1" x14ac:dyDescent="0.2">
      <c r="A223" s="4"/>
    </row>
    <row r="224" spans="1:1" x14ac:dyDescent="0.2">
      <c r="A224" s="4"/>
    </row>
    <row r="225" spans="1:1" x14ac:dyDescent="0.2">
      <c r="A225" s="4"/>
    </row>
    <row r="226" spans="1:1" x14ac:dyDescent="0.2">
      <c r="A226" s="4"/>
    </row>
    <row r="227" spans="1:1" x14ac:dyDescent="0.2">
      <c r="A227" s="4"/>
    </row>
    <row r="228" spans="1:1" x14ac:dyDescent="0.2">
      <c r="A228" s="4"/>
    </row>
    <row r="229" spans="1:1" x14ac:dyDescent="0.2">
      <c r="A229" s="4"/>
    </row>
    <row r="230" spans="1:1" x14ac:dyDescent="0.2">
      <c r="A230" s="4"/>
    </row>
    <row r="231" spans="1:1" x14ac:dyDescent="0.2">
      <c r="A231" s="4"/>
    </row>
    <row r="232" spans="1:1" x14ac:dyDescent="0.2">
      <c r="A232" s="4"/>
    </row>
    <row r="233" spans="1:1" x14ac:dyDescent="0.2">
      <c r="A233" s="4"/>
    </row>
    <row r="234" spans="1:1" x14ac:dyDescent="0.2">
      <c r="A234" s="4"/>
    </row>
    <row r="235" spans="1:1" x14ac:dyDescent="0.2">
      <c r="A235" s="4"/>
    </row>
    <row r="236" spans="1:1" x14ac:dyDescent="0.2">
      <c r="A236" s="4"/>
    </row>
    <row r="237" spans="1:1" x14ac:dyDescent="0.2">
      <c r="A237" s="4"/>
    </row>
    <row r="238" spans="1:1" x14ac:dyDescent="0.2">
      <c r="A238" s="4"/>
    </row>
    <row r="239" spans="1:1" x14ac:dyDescent="0.2">
      <c r="A239" s="4"/>
    </row>
    <row r="240" spans="1:1" x14ac:dyDescent="0.2">
      <c r="A240" s="4"/>
    </row>
    <row r="241" spans="1:1" x14ac:dyDescent="0.2">
      <c r="A241" s="4"/>
    </row>
    <row r="242" spans="1:1" x14ac:dyDescent="0.2">
      <c r="A242" s="4"/>
    </row>
    <row r="243" spans="1:1" x14ac:dyDescent="0.2">
      <c r="A243" s="4"/>
    </row>
    <row r="244" spans="1:1" x14ac:dyDescent="0.2">
      <c r="A244" s="4"/>
    </row>
    <row r="245" spans="1:1" x14ac:dyDescent="0.2">
      <c r="A245" s="4"/>
    </row>
    <row r="246" spans="1:1" x14ac:dyDescent="0.2">
      <c r="A246" s="4"/>
    </row>
    <row r="247" spans="1:1" x14ac:dyDescent="0.2">
      <c r="A247" s="4"/>
    </row>
    <row r="248" spans="1:1" x14ac:dyDescent="0.2">
      <c r="A248" s="4"/>
    </row>
    <row r="249" spans="1:1" x14ac:dyDescent="0.2">
      <c r="A249" s="4"/>
    </row>
    <row r="250" spans="1:1" x14ac:dyDescent="0.2">
      <c r="A250" s="4"/>
    </row>
    <row r="251" spans="1:1" x14ac:dyDescent="0.2">
      <c r="A251" s="4"/>
    </row>
    <row r="252" spans="1:1" x14ac:dyDescent="0.2">
      <c r="A252" s="4"/>
    </row>
    <row r="253" spans="1:1" x14ac:dyDescent="0.2">
      <c r="A253" s="4"/>
    </row>
    <row r="254" spans="1:1" x14ac:dyDescent="0.2">
      <c r="A254" s="4"/>
    </row>
    <row r="255" spans="1:1" x14ac:dyDescent="0.2">
      <c r="A255" s="4"/>
    </row>
    <row r="256" spans="1:1" x14ac:dyDescent="0.2">
      <c r="A256" s="4"/>
    </row>
    <row r="257" spans="1:1" x14ac:dyDescent="0.2">
      <c r="A257" s="4"/>
    </row>
    <row r="258" spans="1:1" x14ac:dyDescent="0.2">
      <c r="A258" s="4"/>
    </row>
    <row r="259" spans="1:1" x14ac:dyDescent="0.2">
      <c r="A259" s="4"/>
    </row>
    <row r="260" spans="1:1" x14ac:dyDescent="0.2">
      <c r="A260" s="4"/>
    </row>
    <row r="261" spans="1:1" x14ac:dyDescent="0.2">
      <c r="A261" s="4"/>
    </row>
    <row r="262" spans="1:1" x14ac:dyDescent="0.2">
      <c r="A262" s="4"/>
    </row>
    <row r="263" spans="1:1" x14ac:dyDescent="0.2">
      <c r="A263" s="4"/>
    </row>
    <row r="264" spans="1:1" x14ac:dyDescent="0.2">
      <c r="A264" s="4"/>
    </row>
    <row r="265" spans="1:1" x14ac:dyDescent="0.2">
      <c r="A265" s="4"/>
    </row>
    <row r="266" spans="1:1" x14ac:dyDescent="0.2">
      <c r="A266" s="4"/>
    </row>
    <row r="267" spans="1:1" x14ac:dyDescent="0.2">
      <c r="A267" s="4"/>
    </row>
    <row r="268" spans="1:1" x14ac:dyDescent="0.2">
      <c r="A268" s="4"/>
    </row>
    <row r="269" spans="1:1" x14ac:dyDescent="0.2">
      <c r="A269" s="4"/>
    </row>
    <row r="270" spans="1:1" x14ac:dyDescent="0.2">
      <c r="A270" s="4"/>
    </row>
    <row r="271" spans="1:1" x14ac:dyDescent="0.2">
      <c r="A271" s="4"/>
    </row>
    <row r="272" spans="1:1" x14ac:dyDescent="0.2">
      <c r="A272" s="4"/>
    </row>
    <row r="273" spans="1:1" x14ac:dyDescent="0.2">
      <c r="A273" s="4"/>
    </row>
    <row r="274" spans="1:1" x14ac:dyDescent="0.2">
      <c r="A274" s="4"/>
    </row>
    <row r="275" spans="1:1" x14ac:dyDescent="0.2">
      <c r="A275" s="4"/>
    </row>
    <row r="276" spans="1:1" x14ac:dyDescent="0.2">
      <c r="A276" s="4"/>
    </row>
    <row r="277" spans="1:1" x14ac:dyDescent="0.2">
      <c r="A277" s="4"/>
    </row>
    <row r="278" spans="1:1" x14ac:dyDescent="0.2">
      <c r="A278" s="4"/>
    </row>
    <row r="279" spans="1:1" x14ac:dyDescent="0.2">
      <c r="A279" s="4"/>
    </row>
    <row r="280" spans="1:1" x14ac:dyDescent="0.2">
      <c r="A280" s="4"/>
    </row>
    <row r="281" spans="1:1" x14ac:dyDescent="0.2">
      <c r="A281" s="4"/>
    </row>
    <row r="282" spans="1:1" x14ac:dyDescent="0.2">
      <c r="A282" s="4"/>
    </row>
    <row r="283" spans="1:1" x14ac:dyDescent="0.2">
      <c r="A283" s="4"/>
    </row>
    <row r="284" spans="1:1" x14ac:dyDescent="0.2">
      <c r="A284" s="4"/>
    </row>
    <row r="285" spans="1:1" x14ac:dyDescent="0.2">
      <c r="A285" s="4"/>
    </row>
    <row r="286" spans="1:1" x14ac:dyDescent="0.2">
      <c r="A286" s="4"/>
    </row>
    <row r="287" spans="1:1" x14ac:dyDescent="0.2">
      <c r="A287" s="4"/>
    </row>
    <row r="288" spans="1:1" x14ac:dyDescent="0.2">
      <c r="A288" s="4"/>
    </row>
    <row r="289" spans="1:1" x14ac:dyDescent="0.2">
      <c r="A289" s="4"/>
    </row>
    <row r="290" spans="1:1" x14ac:dyDescent="0.2">
      <c r="A290" s="4"/>
    </row>
    <row r="291" spans="1:1" x14ac:dyDescent="0.2">
      <c r="A291" s="4"/>
    </row>
    <row r="292" spans="1:1" x14ac:dyDescent="0.2">
      <c r="A292" s="4"/>
    </row>
    <row r="293" spans="1:1" x14ac:dyDescent="0.2">
      <c r="A293" s="4"/>
    </row>
    <row r="294" spans="1:1" x14ac:dyDescent="0.2">
      <c r="A294" s="4"/>
    </row>
    <row r="295" spans="1:1" x14ac:dyDescent="0.2">
      <c r="A295" s="4"/>
    </row>
    <row r="296" spans="1:1" x14ac:dyDescent="0.2">
      <c r="A296" s="4"/>
    </row>
    <row r="297" spans="1:1" x14ac:dyDescent="0.2">
      <c r="A297" s="4"/>
    </row>
    <row r="298" spans="1:1" x14ac:dyDescent="0.2">
      <c r="A298" s="4"/>
    </row>
    <row r="299" spans="1:1" x14ac:dyDescent="0.2">
      <c r="A299" s="4"/>
    </row>
    <row r="300" spans="1:1" x14ac:dyDescent="0.2">
      <c r="A300" s="4"/>
    </row>
    <row r="301" spans="1:1" x14ac:dyDescent="0.2">
      <c r="A301" s="4"/>
    </row>
    <row r="302" spans="1:1" x14ac:dyDescent="0.2">
      <c r="A302" s="4"/>
    </row>
    <row r="303" spans="1:1" x14ac:dyDescent="0.2">
      <c r="A303" s="4"/>
    </row>
    <row r="304" spans="1:1" x14ac:dyDescent="0.2">
      <c r="A304" s="4"/>
    </row>
    <row r="305" spans="1:1" x14ac:dyDescent="0.2">
      <c r="A305" s="4"/>
    </row>
    <row r="306" spans="1:1" x14ac:dyDescent="0.2">
      <c r="A306" s="4"/>
    </row>
    <row r="307" spans="1:1" x14ac:dyDescent="0.2">
      <c r="A307" s="4"/>
    </row>
    <row r="308" spans="1:1" x14ac:dyDescent="0.2">
      <c r="A308" s="4"/>
    </row>
    <row r="309" spans="1:1" x14ac:dyDescent="0.2">
      <c r="A309" s="4"/>
    </row>
    <row r="310" spans="1:1" x14ac:dyDescent="0.2">
      <c r="A310" s="4"/>
    </row>
    <row r="311" spans="1:1" x14ac:dyDescent="0.2">
      <c r="A311" s="4"/>
    </row>
    <row r="312" spans="1:1" x14ac:dyDescent="0.2">
      <c r="A312" s="4"/>
    </row>
    <row r="313" spans="1:1" x14ac:dyDescent="0.2">
      <c r="A313" s="4"/>
    </row>
    <row r="314" spans="1:1" x14ac:dyDescent="0.2">
      <c r="A314" s="4"/>
    </row>
    <row r="315" spans="1:1" x14ac:dyDescent="0.2">
      <c r="A315" s="4"/>
    </row>
    <row r="316" spans="1:1" x14ac:dyDescent="0.2">
      <c r="A316" s="4"/>
    </row>
    <row r="317" spans="1:1" x14ac:dyDescent="0.2">
      <c r="A317" s="4"/>
    </row>
    <row r="318" spans="1:1" x14ac:dyDescent="0.2">
      <c r="A318" s="4"/>
    </row>
    <row r="319" spans="1:1" x14ac:dyDescent="0.2">
      <c r="A319" s="4"/>
    </row>
    <row r="320" spans="1:1" x14ac:dyDescent="0.2">
      <c r="A320" s="4"/>
    </row>
    <row r="321" spans="1:1" x14ac:dyDescent="0.2">
      <c r="A321" s="4"/>
    </row>
    <row r="322" spans="1:1" x14ac:dyDescent="0.2">
      <c r="A322" s="4"/>
    </row>
    <row r="323" spans="1:1" x14ac:dyDescent="0.2">
      <c r="A323" s="4"/>
    </row>
    <row r="324" spans="1:1" x14ac:dyDescent="0.2">
      <c r="A324" s="4"/>
    </row>
    <row r="325" spans="1:1" x14ac:dyDescent="0.2">
      <c r="A325" s="4"/>
    </row>
    <row r="326" spans="1:1" x14ac:dyDescent="0.2">
      <c r="A326" s="4"/>
    </row>
    <row r="327" spans="1:1" x14ac:dyDescent="0.2">
      <c r="A327" s="4"/>
    </row>
    <row r="328" spans="1:1" x14ac:dyDescent="0.2">
      <c r="A328" s="4"/>
    </row>
    <row r="329" spans="1:1" x14ac:dyDescent="0.2">
      <c r="A329" s="4"/>
    </row>
    <row r="330" spans="1:1" x14ac:dyDescent="0.2">
      <c r="A330" s="4"/>
    </row>
    <row r="331" spans="1:1" x14ac:dyDescent="0.2">
      <c r="A331" s="4"/>
    </row>
    <row r="332" spans="1:1" x14ac:dyDescent="0.2">
      <c r="A332" s="4"/>
    </row>
    <row r="333" spans="1:1" x14ac:dyDescent="0.2">
      <c r="A333" s="4"/>
    </row>
    <row r="334" spans="1:1" x14ac:dyDescent="0.2">
      <c r="A334" s="4"/>
    </row>
    <row r="335" spans="1:1" x14ac:dyDescent="0.2">
      <c r="A335" s="4"/>
    </row>
    <row r="336" spans="1:1" x14ac:dyDescent="0.2">
      <c r="A336" s="4"/>
    </row>
    <row r="337" spans="1:1" x14ac:dyDescent="0.2">
      <c r="A337" s="4"/>
    </row>
    <row r="338" spans="1:1" x14ac:dyDescent="0.2">
      <c r="A338" s="4"/>
    </row>
    <row r="339" spans="1:1" x14ac:dyDescent="0.2">
      <c r="A339" s="4"/>
    </row>
    <row r="340" spans="1:1" x14ac:dyDescent="0.2">
      <c r="A340" s="4"/>
    </row>
    <row r="341" spans="1:1" x14ac:dyDescent="0.2">
      <c r="A341" s="4"/>
    </row>
  </sheetData>
  <phoneticPr fontId="3" type="noConversion"/>
  <pageMargins left="0.75" right="0.75" top="1" bottom="1" header="0.5" footer="0.5"/>
  <pageSetup paperSize="9" scale="8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7"/>
  <sheetViews>
    <sheetView workbookViewId="0">
      <selection activeCell="F5" sqref="F5"/>
    </sheetView>
  </sheetViews>
  <sheetFormatPr defaultRowHeight="12.75" x14ac:dyDescent="0.2"/>
  <cols>
    <col min="1" max="1" width="9.140625" style="12"/>
    <col min="2" max="2" width="40.140625" style="12" customWidth="1"/>
    <col min="3" max="3" width="10" style="13" customWidth="1"/>
    <col min="4" max="4" width="14.28515625" style="12" customWidth="1"/>
    <col min="5" max="5" width="18.28515625" style="12" customWidth="1"/>
    <col min="6" max="6" width="16.5703125" style="11" customWidth="1"/>
    <col min="7" max="7" width="13.42578125" style="12" customWidth="1"/>
    <col min="8" max="8" width="12.28515625" style="12" hidden="1" customWidth="1"/>
    <col min="9" max="9" width="14.5703125" style="24" customWidth="1"/>
    <col min="10" max="10" width="16" style="24" hidden="1" customWidth="1"/>
    <col min="11" max="11" width="12.85546875" style="26" customWidth="1"/>
    <col min="12" max="12" width="12.42578125" style="26" customWidth="1"/>
    <col min="13" max="13" width="17.5703125" style="4" customWidth="1"/>
    <col min="14" max="14" width="33.28515625" style="4" customWidth="1"/>
    <col min="15" max="15" width="24.85546875" style="12" customWidth="1"/>
    <col min="16" max="16384" width="9.140625" style="12"/>
  </cols>
  <sheetData>
    <row r="1" spans="1:15" s="4" customFormat="1" ht="14.25" customHeight="1" x14ac:dyDescent="0.2">
      <c r="B1" s="16"/>
      <c r="C1" s="22"/>
      <c r="F1" s="4" t="s">
        <v>627</v>
      </c>
      <c r="G1" s="26"/>
      <c r="H1" s="138"/>
      <c r="I1" s="26"/>
      <c r="J1" s="26"/>
      <c r="K1" s="26"/>
      <c r="L1" s="26"/>
    </row>
    <row r="2" spans="1:15" s="4" customFormat="1" ht="21" customHeight="1" x14ac:dyDescent="0.2">
      <c r="B2" s="16"/>
      <c r="C2" s="22"/>
      <c r="F2" s="4" t="s">
        <v>623</v>
      </c>
      <c r="G2" s="26"/>
      <c r="H2" s="138"/>
      <c r="I2" s="26"/>
      <c r="J2" s="26"/>
      <c r="K2" s="26"/>
      <c r="L2" s="26"/>
    </row>
    <row r="3" spans="1:15" s="4" customFormat="1" ht="19.5" customHeight="1" x14ac:dyDescent="0.2">
      <c r="B3" s="16"/>
      <c r="C3" s="22"/>
      <c r="F3" s="4" t="s">
        <v>624</v>
      </c>
      <c r="G3" s="26"/>
      <c r="H3" s="138"/>
      <c r="I3" s="26"/>
      <c r="J3" s="26"/>
      <c r="K3" s="26"/>
      <c r="L3" s="26"/>
    </row>
    <row r="4" spans="1:15" s="4" customFormat="1" ht="18" customHeight="1" x14ac:dyDescent="0.2">
      <c r="B4" s="16"/>
      <c r="C4" s="22"/>
      <c r="F4" s="4" t="s">
        <v>1008</v>
      </c>
      <c r="G4" s="26"/>
      <c r="H4" s="138"/>
      <c r="I4" s="26"/>
      <c r="J4" s="26"/>
      <c r="K4" s="26"/>
      <c r="L4" s="26"/>
    </row>
    <row r="5" spans="1:15" s="4" customFormat="1" ht="18" customHeight="1" x14ac:dyDescent="0.2">
      <c r="B5" s="16"/>
      <c r="C5" s="22"/>
      <c r="G5" s="26"/>
      <c r="H5" s="138"/>
      <c r="I5" s="26"/>
      <c r="J5" s="26"/>
      <c r="K5" s="26"/>
      <c r="L5" s="26"/>
    </row>
    <row r="6" spans="1:15" s="42" customFormat="1" ht="50.25" customHeight="1" x14ac:dyDescent="0.2">
      <c r="A6" s="85" t="s">
        <v>34</v>
      </c>
      <c r="B6" s="85" t="s">
        <v>35</v>
      </c>
      <c r="C6" s="85" t="s">
        <v>589</v>
      </c>
      <c r="D6" s="85" t="s">
        <v>36</v>
      </c>
      <c r="E6" s="85" t="s">
        <v>588</v>
      </c>
      <c r="F6" s="85" t="s">
        <v>37</v>
      </c>
      <c r="G6" s="85" t="s">
        <v>38</v>
      </c>
      <c r="H6" s="85" t="s">
        <v>39</v>
      </c>
      <c r="I6" s="82" t="s">
        <v>616</v>
      </c>
      <c r="J6" s="82" t="s">
        <v>40</v>
      </c>
      <c r="K6" s="82" t="s">
        <v>617</v>
      </c>
      <c r="L6" s="82" t="s">
        <v>618</v>
      </c>
    </row>
    <row r="7" spans="1:15" ht="25.5" x14ac:dyDescent="0.2">
      <c r="A7" s="95" t="s">
        <v>254</v>
      </c>
      <c r="B7" s="96" t="s">
        <v>591</v>
      </c>
      <c r="C7" s="91"/>
      <c r="D7" s="49"/>
      <c r="E7" s="155" t="s">
        <v>587</v>
      </c>
      <c r="F7" s="92" t="s">
        <v>256</v>
      </c>
      <c r="G7" s="93">
        <v>1996</v>
      </c>
      <c r="H7" s="49">
        <v>1</v>
      </c>
      <c r="I7" s="97">
        <v>15773614</v>
      </c>
      <c r="J7" s="89">
        <v>15773614</v>
      </c>
      <c r="K7" s="97">
        <v>2839250.52</v>
      </c>
      <c r="L7" s="98">
        <f>I7-K7</f>
        <v>12934363.48</v>
      </c>
      <c r="M7" s="20"/>
      <c r="N7" s="43"/>
      <c r="O7" s="9"/>
    </row>
    <row r="8" spans="1:15" ht="25.5" x14ac:dyDescent="0.2">
      <c r="A8" s="19" t="s">
        <v>255</v>
      </c>
      <c r="B8" s="36" t="s">
        <v>592</v>
      </c>
      <c r="C8" s="37"/>
      <c r="D8" s="5"/>
      <c r="E8" s="144" t="s">
        <v>587</v>
      </c>
      <c r="F8" s="33" t="s">
        <v>256</v>
      </c>
      <c r="G8" s="34">
        <v>1974</v>
      </c>
      <c r="H8" s="5">
        <v>1</v>
      </c>
      <c r="I8" s="88">
        <v>6425118</v>
      </c>
      <c r="J8" s="89">
        <v>6425118</v>
      </c>
      <c r="K8" s="88">
        <v>2570047.2000000002</v>
      </c>
      <c r="L8" s="88">
        <f>I8-K8</f>
        <v>3855070.8</v>
      </c>
      <c r="N8" s="43"/>
      <c r="O8" s="9"/>
    </row>
    <row r="9" spans="1:15" x14ac:dyDescent="0.2">
      <c r="A9" s="5"/>
      <c r="B9" s="60" t="s">
        <v>9</v>
      </c>
      <c r="C9" s="38"/>
      <c r="D9" s="5"/>
      <c r="E9" s="5"/>
      <c r="F9" s="33"/>
      <c r="G9" s="5"/>
      <c r="H9" s="5"/>
      <c r="I9" s="41"/>
      <c r="K9" s="41"/>
      <c r="L9" s="41"/>
    </row>
    <row r="10" spans="1:15" ht="19.5" customHeight="1" x14ac:dyDescent="0.2">
      <c r="A10" s="19" t="s">
        <v>268</v>
      </c>
      <c r="B10" s="39" t="s">
        <v>257</v>
      </c>
      <c r="C10" s="40"/>
      <c r="D10" s="5" t="s">
        <v>713</v>
      </c>
      <c r="E10" s="144" t="s">
        <v>587</v>
      </c>
      <c r="F10" s="33"/>
      <c r="G10" s="35">
        <v>2005</v>
      </c>
      <c r="H10" s="40">
        <v>2</v>
      </c>
      <c r="I10" s="41"/>
      <c r="K10" s="41"/>
      <c r="L10" s="41"/>
    </row>
    <row r="11" spans="1:15" x14ac:dyDescent="0.2">
      <c r="A11" s="19" t="s">
        <v>269</v>
      </c>
      <c r="B11" s="39" t="s">
        <v>719</v>
      </c>
      <c r="C11" s="40"/>
      <c r="D11" s="5" t="s">
        <v>706</v>
      </c>
      <c r="E11" s="144" t="s">
        <v>587</v>
      </c>
      <c r="F11" s="33"/>
      <c r="G11" s="35">
        <v>2005</v>
      </c>
      <c r="H11" s="40">
        <v>3</v>
      </c>
      <c r="I11" s="41"/>
      <c r="K11" s="41"/>
      <c r="L11" s="41"/>
    </row>
    <row r="12" spans="1:15" x14ac:dyDescent="0.2">
      <c r="A12" s="19" t="s">
        <v>270</v>
      </c>
      <c r="B12" s="39" t="s">
        <v>720</v>
      </c>
      <c r="C12" s="40"/>
      <c r="D12" s="5" t="s">
        <v>713</v>
      </c>
      <c r="E12" s="144" t="s">
        <v>587</v>
      </c>
      <c r="F12" s="33"/>
      <c r="G12" s="35">
        <v>2005</v>
      </c>
      <c r="H12" s="40">
        <v>2</v>
      </c>
      <c r="I12" s="41"/>
      <c r="K12" s="41"/>
      <c r="L12" s="41"/>
    </row>
    <row r="13" spans="1:15" x14ac:dyDescent="0.2">
      <c r="A13" s="19" t="s">
        <v>721</v>
      </c>
      <c r="B13" s="39" t="s">
        <v>722</v>
      </c>
      <c r="C13" s="40"/>
      <c r="D13" s="5" t="s">
        <v>713</v>
      </c>
      <c r="E13" s="144"/>
      <c r="F13" s="33"/>
      <c r="G13" s="35"/>
      <c r="H13" s="40"/>
      <c r="I13" s="41"/>
      <c r="K13" s="41"/>
      <c r="L13" s="41"/>
    </row>
    <row r="14" spans="1:15" x14ac:dyDescent="0.2">
      <c r="A14" s="19" t="s">
        <v>271</v>
      </c>
      <c r="B14" s="39" t="s">
        <v>258</v>
      </c>
      <c r="C14" s="40"/>
      <c r="D14" s="5"/>
      <c r="E14" s="144" t="s">
        <v>587</v>
      </c>
      <c r="F14" s="33"/>
      <c r="G14" s="35">
        <v>1992</v>
      </c>
      <c r="H14" s="40">
        <v>1</v>
      </c>
      <c r="I14" s="41"/>
      <c r="K14" s="41"/>
      <c r="L14" s="41"/>
    </row>
    <row r="15" spans="1:15" x14ac:dyDescent="0.2">
      <c r="A15" s="19" t="s">
        <v>272</v>
      </c>
      <c r="B15" s="39" t="s">
        <v>465</v>
      </c>
      <c r="C15" s="40"/>
      <c r="D15" s="5"/>
      <c r="E15" s="144" t="s">
        <v>587</v>
      </c>
      <c r="F15" s="33"/>
      <c r="G15" s="35">
        <v>2009</v>
      </c>
      <c r="H15" s="40">
        <v>1</v>
      </c>
      <c r="I15" s="41"/>
      <c r="K15" s="41"/>
      <c r="L15" s="41"/>
    </row>
    <row r="16" spans="1:15" x14ac:dyDescent="0.2">
      <c r="A16" s="19" t="s">
        <v>273</v>
      </c>
      <c r="B16" s="39" t="s">
        <v>259</v>
      </c>
      <c r="C16" s="40"/>
      <c r="D16" s="5"/>
      <c r="E16" s="144" t="s">
        <v>587</v>
      </c>
      <c r="F16" s="33"/>
      <c r="G16" s="35">
        <v>2002</v>
      </c>
      <c r="H16" s="40">
        <v>1</v>
      </c>
      <c r="I16" s="41"/>
      <c r="K16" s="41"/>
      <c r="L16" s="41"/>
    </row>
    <row r="17" spans="1:12" x14ac:dyDescent="0.2">
      <c r="A17" s="19" t="s">
        <v>274</v>
      </c>
      <c r="B17" s="39" t="s">
        <v>260</v>
      </c>
      <c r="C17" s="40"/>
      <c r="D17" s="5"/>
      <c r="E17" s="144" t="s">
        <v>587</v>
      </c>
      <c r="F17" s="33"/>
      <c r="G17" s="35">
        <v>1995</v>
      </c>
      <c r="H17" s="40">
        <v>1</v>
      </c>
      <c r="I17" s="41"/>
      <c r="K17" s="41"/>
      <c r="L17" s="41"/>
    </row>
    <row r="18" spans="1:12" x14ac:dyDescent="0.2">
      <c r="A18" s="19" t="s">
        <v>275</v>
      </c>
      <c r="B18" s="39" t="s">
        <v>261</v>
      </c>
      <c r="C18" s="40"/>
      <c r="D18" s="5"/>
      <c r="E18" s="144" t="s">
        <v>587</v>
      </c>
      <c r="F18" s="33"/>
      <c r="G18" s="35">
        <v>1995</v>
      </c>
      <c r="H18" s="40">
        <v>1</v>
      </c>
      <c r="I18" s="41"/>
      <c r="K18" s="41"/>
      <c r="L18" s="41"/>
    </row>
    <row r="19" spans="1:12" x14ac:dyDescent="0.2">
      <c r="A19" s="19" t="s">
        <v>276</v>
      </c>
      <c r="B19" s="39" t="s">
        <v>415</v>
      </c>
      <c r="C19" s="40"/>
      <c r="D19" s="5"/>
      <c r="E19" s="144" t="s">
        <v>587</v>
      </c>
      <c r="F19" s="33"/>
      <c r="G19" s="35">
        <v>1992</v>
      </c>
      <c r="H19" s="40">
        <v>1</v>
      </c>
      <c r="I19" s="41"/>
      <c r="K19" s="41"/>
      <c r="L19" s="41"/>
    </row>
    <row r="20" spans="1:12" x14ac:dyDescent="0.2">
      <c r="A20" s="19" t="s">
        <v>277</v>
      </c>
      <c r="B20" s="39" t="s">
        <v>262</v>
      </c>
      <c r="C20" s="40"/>
      <c r="D20" s="5"/>
      <c r="E20" s="144" t="s">
        <v>587</v>
      </c>
      <c r="F20" s="33"/>
      <c r="G20" s="35">
        <v>2008</v>
      </c>
      <c r="H20" s="40">
        <v>1</v>
      </c>
      <c r="I20" s="41"/>
      <c r="K20" s="41"/>
      <c r="L20" s="41"/>
    </row>
    <row r="21" spans="1:12" x14ac:dyDescent="0.2">
      <c r="A21" s="19" t="s">
        <v>278</v>
      </c>
      <c r="B21" s="39" t="s">
        <v>263</v>
      </c>
      <c r="C21" s="40"/>
      <c r="D21" s="5"/>
      <c r="E21" s="144" t="s">
        <v>587</v>
      </c>
      <c r="F21" s="33"/>
      <c r="G21" s="35">
        <v>2008</v>
      </c>
      <c r="H21" s="40">
        <v>1</v>
      </c>
      <c r="I21" s="41"/>
      <c r="K21" s="41"/>
      <c r="L21" s="41"/>
    </row>
    <row r="22" spans="1:12" x14ac:dyDescent="0.2">
      <c r="A22" s="5"/>
      <c r="B22" s="39" t="s">
        <v>418</v>
      </c>
      <c r="C22" s="40"/>
      <c r="D22" s="5"/>
      <c r="E22" s="144" t="s">
        <v>587</v>
      </c>
      <c r="F22" s="33"/>
      <c r="G22" s="35">
        <v>1992</v>
      </c>
      <c r="H22" s="40">
        <v>6</v>
      </c>
      <c r="I22" s="41"/>
      <c r="K22" s="41"/>
      <c r="L22" s="41"/>
    </row>
    <row r="23" spans="1:12" x14ac:dyDescent="0.2">
      <c r="A23" s="5"/>
      <c r="B23" s="39" t="s">
        <v>471</v>
      </c>
      <c r="C23" s="40"/>
      <c r="D23" s="5"/>
      <c r="E23" s="144" t="s">
        <v>587</v>
      </c>
      <c r="F23" s="33"/>
      <c r="G23" s="35">
        <v>1992</v>
      </c>
      <c r="H23" s="40">
        <v>82</v>
      </c>
      <c r="I23" s="41"/>
      <c r="K23" s="41"/>
      <c r="L23" s="41"/>
    </row>
    <row r="24" spans="1:12" x14ac:dyDescent="0.2">
      <c r="A24" s="5"/>
      <c r="B24" s="39" t="s">
        <v>264</v>
      </c>
      <c r="C24" s="40"/>
      <c r="D24" s="5"/>
      <c r="E24" s="144" t="s">
        <v>587</v>
      </c>
      <c r="F24" s="33"/>
      <c r="G24" s="35">
        <v>1992</v>
      </c>
      <c r="H24" s="40">
        <v>24</v>
      </c>
      <c r="I24" s="41"/>
      <c r="K24" s="41"/>
      <c r="L24" s="41"/>
    </row>
    <row r="25" spans="1:12" x14ac:dyDescent="0.2">
      <c r="A25" s="5"/>
      <c r="B25" s="39" t="s">
        <v>421</v>
      </c>
      <c r="C25" s="40"/>
      <c r="D25" s="5"/>
      <c r="E25" s="144" t="s">
        <v>587</v>
      </c>
      <c r="F25" s="33"/>
      <c r="G25" s="35">
        <v>1992</v>
      </c>
      <c r="H25" s="40">
        <v>45</v>
      </c>
      <c r="I25" s="41"/>
      <c r="K25" s="41"/>
      <c r="L25" s="41"/>
    </row>
    <row r="26" spans="1:12" x14ac:dyDescent="0.2">
      <c r="A26" s="5"/>
      <c r="B26" s="39" t="s">
        <v>422</v>
      </c>
      <c r="C26" s="40"/>
      <c r="D26" s="5"/>
      <c r="E26" s="144" t="s">
        <v>587</v>
      </c>
      <c r="F26" s="33"/>
      <c r="G26" s="35">
        <v>1992</v>
      </c>
      <c r="H26" s="40">
        <v>16</v>
      </c>
      <c r="I26" s="41"/>
      <c r="K26" s="41"/>
      <c r="L26" s="41"/>
    </row>
    <row r="27" spans="1:12" x14ac:dyDescent="0.2">
      <c r="A27" s="5"/>
      <c r="B27" s="39" t="s">
        <v>425</v>
      </c>
      <c r="C27" s="40"/>
      <c r="D27" s="5"/>
      <c r="E27" s="144" t="s">
        <v>587</v>
      </c>
      <c r="F27" s="33"/>
      <c r="G27" s="35">
        <v>2007</v>
      </c>
      <c r="H27" s="40">
        <v>3</v>
      </c>
      <c r="I27" s="41"/>
      <c r="K27" s="41"/>
      <c r="L27" s="41"/>
    </row>
    <row r="28" spans="1:12" x14ac:dyDescent="0.2">
      <c r="A28" s="5"/>
      <c r="B28" s="39" t="s">
        <v>431</v>
      </c>
      <c r="C28" s="40"/>
      <c r="D28" s="5"/>
      <c r="E28" s="144" t="s">
        <v>587</v>
      </c>
      <c r="F28" s="33"/>
      <c r="G28" s="35">
        <v>2007</v>
      </c>
      <c r="H28" s="40">
        <v>1</v>
      </c>
      <c r="I28" s="41"/>
      <c r="K28" s="41"/>
      <c r="L28" s="41"/>
    </row>
    <row r="29" spans="1:12" x14ac:dyDescent="0.2">
      <c r="A29" s="5"/>
      <c r="B29" s="39" t="s">
        <v>426</v>
      </c>
      <c r="C29" s="40"/>
      <c r="D29" s="5"/>
      <c r="E29" s="144" t="s">
        <v>587</v>
      </c>
      <c r="F29" s="33"/>
      <c r="G29" s="35">
        <v>2007</v>
      </c>
      <c r="H29" s="40">
        <v>12</v>
      </c>
      <c r="I29" s="41"/>
      <c r="K29" s="41"/>
      <c r="L29" s="41"/>
    </row>
    <row r="30" spans="1:12" x14ac:dyDescent="0.2">
      <c r="A30" s="5"/>
      <c r="B30" s="39" t="s">
        <v>428</v>
      </c>
      <c r="C30" s="40"/>
      <c r="D30" s="5"/>
      <c r="E30" s="144" t="s">
        <v>587</v>
      </c>
      <c r="F30" s="33"/>
      <c r="G30" s="35">
        <v>2007</v>
      </c>
      <c r="H30" s="40">
        <v>6</v>
      </c>
      <c r="I30" s="41"/>
      <c r="K30" s="41"/>
      <c r="L30" s="41"/>
    </row>
    <row r="31" spans="1:12" x14ac:dyDescent="0.2">
      <c r="A31" s="5"/>
      <c r="B31" s="39" t="s">
        <v>427</v>
      </c>
      <c r="C31" s="40"/>
      <c r="D31" s="5"/>
      <c r="E31" s="144" t="s">
        <v>587</v>
      </c>
      <c r="F31" s="33"/>
      <c r="G31" s="35">
        <v>2007</v>
      </c>
      <c r="H31" s="40">
        <v>10</v>
      </c>
      <c r="I31" s="41"/>
      <c r="K31" s="41"/>
      <c r="L31" s="41"/>
    </row>
    <row r="32" spans="1:12" x14ac:dyDescent="0.2">
      <c r="A32" s="5"/>
      <c r="B32" s="39" t="s">
        <v>265</v>
      </c>
      <c r="C32" s="40"/>
      <c r="D32" s="5"/>
      <c r="E32" s="144" t="s">
        <v>587</v>
      </c>
      <c r="F32" s="33"/>
      <c r="G32" s="35">
        <v>2007</v>
      </c>
      <c r="H32" s="40">
        <v>4</v>
      </c>
      <c r="I32" s="41"/>
      <c r="K32" s="41"/>
      <c r="L32" s="41"/>
    </row>
    <row r="33" spans="1:13" x14ac:dyDescent="0.2">
      <c r="A33" s="5"/>
      <c r="B33" s="39" t="s">
        <v>266</v>
      </c>
      <c r="C33" s="40"/>
      <c r="D33" s="5"/>
      <c r="E33" s="144" t="s">
        <v>587</v>
      </c>
      <c r="F33" s="33"/>
      <c r="G33" s="35">
        <v>2007</v>
      </c>
      <c r="H33" s="40">
        <v>4</v>
      </c>
      <c r="I33" s="41"/>
      <c r="K33" s="41"/>
      <c r="L33" s="41"/>
    </row>
    <row r="34" spans="1:13" ht="25.5" x14ac:dyDescent="0.2">
      <c r="A34" s="5"/>
      <c r="B34" s="39" t="s">
        <v>267</v>
      </c>
      <c r="C34" s="40"/>
      <c r="D34" s="5"/>
      <c r="E34" s="144" t="s">
        <v>587</v>
      </c>
      <c r="F34" s="33"/>
      <c r="G34" s="35">
        <v>2001</v>
      </c>
      <c r="H34" s="40">
        <v>1</v>
      </c>
      <c r="I34" s="41"/>
      <c r="K34" s="41"/>
      <c r="L34" s="41"/>
    </row>
    <row r="35" spans="1:13" ht="42.75" x14ac:dyDescent="0.2">
      <c r="A35" s="5"/>
      <c r="B35" s="32" t="s">
        <v>593</v>
      </c>
      <c r="C35" s="38"/>
      <c r="D35" s="5"/>
      <c r="E35" s="5"/>
      <c r="F35" s="33"/>
      <c r="G35" s="5"/>
      <c r="H35" s="5"/>
      <c r="I35" s="41">
        <f>I36+I37+I38+I39+I40</f>
        <v>10580700</v>
      </c>
      <c r="K35" s="41">
        <f>I35</f>
        <v>10580700</v>
      </c>
      <c r="L35" s="41">
        <v>0</v>
      </c>
    </row>
    <row r="36" spans="1:13" ht="62.25" customHeight="1" x14ac:dyDescent="0.2">
      <c r="A36" s="15" t="s">
        <v>232</v>
      </c>
      <c r="B36" s="27" t="s">
        <v>242</v>
      </c>
      <c r="C36" s="38">
        <v>2200</v>
      </c>
      <c r="D36" s="5" t="s">
        <v>279</v>
      </c>
      <c r="E36" s="144" t="s">
        <v>587</v>
      </c>
      <c r="F36" s="33" t="s">
        <v>552</v>
      </c>
      <c r="G36" s="5">
        <v>1974</v>
      </c>
      <c r="H36" s="41">
        <v>2200</v>
      </c>
      <c r="I36" s="41">
        <f>H36*J36</f>
        <v>4290000</v>
      </c>
      <c r="J36" s="24">
        <v>1950</v>
      </c>
      <c r="K36" s="41">
        <f>I36</f>
        <v>4290000</v>
      </c>
      <c r="L36" s="41">
        <v>0</v>
      </c>
    </row>
    <row r="37" spans="1:13" ht="38.25" x14ac:dyDescent="0.2">
      <c r="A37" s="15" t="s">
        <v>233</v>
      </c>
      <c r="B37" s="27" t="s">
        <v>243</v>
      </c>
      <c r="C37" s="38">
        <v>260</v>
      </c>
      <c r="D37" s="5" t="s">
        <v>125</v>
      </c>
      <c r="E37" s="144" t="s">
        <v>587</v>
      </c>
      <c r="F37" s="33" t="s">
        <v>553</v>
      </c>
      <c r="G37" s="5">
        <v>1974</v>
      </c>
      <c r="H37" s="41">
        <v>260</v>
      </c>
      <c r="I37" s="41">
        <f>H37*J37</f>
        <v>507000</v>
      </c>
      <c r="J37" s="24">
        <v>1950</v>
      </c>
      <c r="K37" s="41">
        <f t="shared" ref="K37:K40" si="0">I37</f>
        <v>507000</v>
      </c>
      <c r="L37" s="41">
        <v>0</v>
      </c>
    </row>
    <row r="38" spans="1:13" ht="51" x14ac:dyDescent="0.2">
      <c r="A38" s="15" t="s">
        <v>234</v>
      </c>
      <c r="B38" s="27" t="s">
        <v>244</v>
      </c>
      <c r="C38" s="38">
        <v>1620</v>
      </c>
      <c r="D38" s="5" t="s">
        <v>125</v>
      </c>
      <c r="E38" s="144" t="s">
        <v>587</v>
      </c>
      <c r="F38" s="33" t="s">
        <v>554</v>
      </c>
      <c r="G38" s="5">
        <v>1974</v>
      </c>
      <c r="H38" s="41">
        <v>1620</v>
      </c>
      <c r="I38" s="41">
        <f>H38*J38</f>
        <v>3159000</v>
      </c>
      <c r="J38" s="24">
        <v>1950</v>
      </c>
      <c r="K38" s="41">
        <f t="shared" si="0"/>
        <v>3159000</v>
      </c>
      <c r="L38" s="41">
        <v>0</v>
      </c>
    </row>
    <row r="39" spans="1:13" ht="38.25" x14ac:dyDescent="0.2">
      <c r="A39" s="15" t="s">
        <v>235</v>
      </c>
      <c r="B39" s="27" t="s">
        <v>245</v>
      </c>
      <c r="C39" s="38">
        <v>1000</v>
      </c>
      <c r="D39" s="5" t="s">
        <v>279</v>
      </c>
      <c r="E39" s="144" t="s">
        <v>587</v>
      </c>
      <c r="F39" s="33" t="s">
        <v>555</v>
      </c>
      <c r="G39" s="5">
        <v>1974</v>
      </c>
      <c r="H39" s="41">
        <v>1000</v>
      </c>
      <c r="I39" s="41">
        <f>H39*J39</f>
        <v>1950000</v>
      </c>
      <c r="J39" s="24">
        <v>1950</v>
      </c>
      <c r="K39" s="41">
        <f t="shared" si="0"/>
        <v>1950000</v>
      </c>
      <c r="L39" s="41">
        <v>0</v>
      </c>
    </row>
    <row r="40" spans="1:13" ht="38.25" x14ac:dyDescent="0.2">
      <c r="A40" s="15" t="s">
        <v>236</v>
      </c>
      <c r="B40" s="27" t="s">
        <v>246</v>
      </c>
      <c r="C40" s="38">
        <v>346</v>
      </c>
      <c r="D40" s="5" t="s">
        <v>125</v>
      </c>
      <c r="E40" s="144" t="s">
        <v>587</v>
      </c>
      <c r="F40" s="33" t="s">
        <v>556</v>
      </c>
      <c r="G40" s="5">
        <v>1974</v>
      </c>
      <c r="H40" s="41">
        <v>346</v>
      </c>
      <c r="I40" s="41">
        <f>H40*J40</f>
        <v>674700</v>
      </c>
      <c r="J40" s="24">
        <v>1950</v>
      </c>
      <c r="K40" s="41">
        <f t="shared" si="0"/>
        <v>674700</v>
      </c>
      <c r="L40" s="41">
        <v>0</v>
      </c>
    </row>
    <row r="41" spans="1:13" ht="39" customHeight="1" x14ac:dyDescent="0.25">
      <c r="A41" s="15"/>
      <c r="B41" s="76" t="s">
        <v>614</v>
      </c>
      <c r="C41" s="86">
        <f>SUM(C36:C40)</f>
        <v>5426</v>
      </c>
      <c r="D41" s="65"/>
      <c r="E41" s="65"/>
      <c r="F41" s="66"/>
      <c r="G41" s="65"/>
      <c r="H41" s="65"/>
      <c r="I41" s="67">
        <f>I7+I8+I35</f>
        <v>32779432</v>
      </c>
      <c r="J41" s="68"/>
      <c r="K41" s="67">
        <f>K7+K8+K35</f>
        <v>15989997.720000001</v>
      </c>
      <c r="L41" s="67">
        <f>SUM(L7:L40)</f>
        <v>16789434.280000001</v>
      </c>
      <c r="M41" s="26"/>
    </row>
    <row r="42" spans="1:13" x14ac:dyDescent="0.2">
      <c r="A42" s="63"/>
      <c r="B42" s="14"/>
    </row>
    <row r="43" spans="1:13" x14ac:dyDescent="0.2">
      <c r="A43" s="63"/>
      <c r="B43" s="14"/>
    </row>
    <row r="44" spans="1:13" x14ac:dyDescent="0.2">
      <c r="A44" s="63"/>
      <c r="B44" s="14"/>
    </row>
    <row r="45" spans="1:13" x14ac:dyDescent="0.2">
      <c r="A45" s="63"/>
    </row>
    <row r="46" spans="1:13" x14ac:dyDescent="0.2">
      <c r="A46" s="4"/>
    </row>
    <row r="47" spans="1:13" x14ac:dyDescent="0.2">
      <c r="A47" s="4"/>
    </row>
  </sheetData>
  <phoneticPr fontId="3" type="noConversion"/>
  <pageMargins left="0.75" right="0.75" top="1" bottom="1" header="0.5" footer="0.5"/>
  <pageSetup paperSize="9" scale="82" fitToHeight="0" orientation="landscape" r:id="rId1"/>
  <headerFooter alignWithMargins="0"/>
  <colBreaks count="1" manualBreakCount="1">
    <brk id="1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0"/>
  <sheetViews>
    <sheetView workbookViewId="0">
      <selection activeCell="F5" sqref="F5"/>
    </sheetView>
  </sheetViews>
  <sheetFormatPr defaultRowHeight="12.75" x14ac:dyDescent="0.2"/>
  <cols>
    <col min="1" max="1" width="9.140625" style="12"/>
    <col min="2" max="2" width="43.42578125" style="11" customWidth="1"/>
    <col min="3" max="3" width="14.140625" style="13" customWidth="1"/>
    <col min="4" max="4" width="15.28515625" style="12" customWidth="1"/>
    <col min="5" max="5" width="17.42578125" style="12" customWidth="1"/>
    <col min="6" max="6" width="20.42578125" style="11" customWidth="1"/>
    <col min="7" max="7" width="11.85546875" style="12" customWidth="1"/>
    <col min="8" max="8" width="0" style="12" hidden="1" customWidth="1"/>
    <col min="9" max="9" width="12.7109375" style="24" customWidth="1"/>
    <col min="10" max="10" width="0" style="24" hidden="1" customWidth="1"/>
    <col min="11" max="11" width="11.7109375" style="24" customWidth="1"/>
    <col min="12" max="12" width="12.5703125" style="24" customWidth="1"/>
    <col min="13" max="13" width="10.85546875" style="12" bestFit="1" customWidth="1"/>
    <col min="14" max="16384" width="9.140625" style="12"/>
  </cols>
  <sheetData>
    <row r="1" spans="1:12" s="4" customFormat="1" ht="12.75" customHeight="1" x14ac:dyDescent="0.2">
      <c r="A1" s="219"/>
      <c r="B1" s="220"/>
      <c r="C1" s="221"/>
      <c r="D1" s="219"/>
      <c r="E1" s="219"/>
      <c r="F1" s="219" t="s">
        <v>628</v>
      </c>
      <c r="G1" s="223"/>
      <c r="H1" s="224"/>
      <c r="I1" s="223"/>
      <c r="J1" s="223"/>
      <c r="K1" s="223"/>
      <c r="L1" s="223"/>
    </row>
    <row r="2" spans="1:12" s="4" customFormat="1" ht="21" customHeight="1" x14ac:dyDescent="0.2">
      <c r="A2" s="219"/>
      <c r="B2" s="220"/>
      <c r="C2" s="221"/>
      <c r="D2" s="219"/>
      <c r="E2" s="219"/>
      <c r="F2" s="219" t="s">
        <v>623</v>
      </c>
      <c r="G2" s="223"/>
      <c r="H2" s="224"/>
      <c r="I2" s="223"/>
      <c r="J2" s="223"/>
      <c r="K2" s="223"/>
      <c r="L2" s="223"/>
    </row>
    <row r="3" spans="1:12" s="4" customFormat="1" ht="19.5" customHeight="1" x14ac:dyDescent="0.2">
      <c r="A3" s="219"/>
      <c r="B3" s="220"/>
      <c r="C3" s="221"/>
      <c r="D3" s="219"/>
      <c r="E3" s="219"/>
      <c r="F3" s="219" t="s">
        <v>624</v>
      </c>
      <c r="G3" s="223"/>
      <c r="H3" s="224"/>
      <c r="I3" s="223"/>
      <c r="J3" s="223"/>
      <c r="K3" s="223"/>
      <c r="L3" s="223"/>
    </row>
    <row r="4" spans="1:12" s="4" customFormat="1" ht="18" customHeight="1" x14ac:dyDescent="0.2">
      <c r="A4" s="219"/>
      <c r="B4" s="220"/>
      <c r="C4" s="221"/>
      <c r="D4" s="219"/>
      <c r="E4" s="219"/>
      <c r="F4" s="219" t="s">
        <v>1009</v>
      </c>
      <c r="G4" s="223"/>
      <c r="H4" s="224"/>
      <c r="I4" s="223"/>
      <c r="J4" s="223"/>
      <c r="K4" s="223"/>
      <c r="L4" s="223"/>
    </row>
    <row r="5" spans="1:12" s="4" customFormat="1" ht="18" customHeight="1" x14ac:dyDescent="0.2">
      <c r="A5" s="219"/>
      <c r="B5" s="220"/>
      <c r="C5" s="221"/>
      <c r="D5" s="219"/>
      <c r="E5" s="219"/>
      <c r="F5" s="219"/>
      <c r="G5" s="223"/>
      <c r="H5" s="224"/>
      <c r="I5" s="223"/>
      <c r="J5" s="223"/>
      <c r="K5" s="223"/>
      <c r="L5" s="223"/>
    </row>
    <row r="6" spans="1:12" s="2" customFormat="1" ht="36" x14ac:dyDescent="0.2">
      <c r="A6" s="148" t="s">
        <v>34</v>
      </c>
      <c r="B6" s="148" t="s">
        <v>35</v>
      </c>
      <c r="C6" s="226" t="s">
        <v>589</v>
      </c>
      <c r="D6" s="148" t="s">
        <v>36</v>
      </c>
      <c r="E6" s="148" t="s">
        <v>588</v>
      </c>
      <c r="F6" s="148" t="s">
        <v>37</v>
      </c>
      <c r="G6" s="148" t="s">
        <v>38</v>
      </c>
      <c r="H6" s="148" t="s">
        <v>39</v>
      </c>
      <c r="I6" s="227" t="s">
        <v>616</v>
      </c>
      <c r="J6" s="266"/>
      <c r="K6" s="267" t="s">
        <v>617</v>
      </c>
      <c r="L6" s="268" t="s">
        <v>620</v>
      </c>
    </row>
    <row r="7" spans="1:12" s="153" customFormat="1" ht="51" customHeight="1" x14ac:dyDescent="0.2">
      <c r="A7" s="145" t="s">
        <v>497</v>
      </c>
      <c r="B7" s="146" t="s">
        <v>594</v>
      </c>
      <c r="C7" s="147"/>
      <c r="D7" s="145"/>
      <c r="E7" s="145" t="s">
        <v>587</v>
      </c>
      <c r="F7" s="148" t="s">
        <v>576</v>
      </c>
      <c r="G7" s="149">
        <v>1986</v>
      </c>
      <c r="H7" s="145">
        <v>1</v>
      </c>
      <c r="I7" s="150">
        <v>20524612</v>
      </c>
      <c r="J7" s="151"/>
      <c r="K7" s="150">
        <v>5746891.3600000003</v>
      </c>
      <c r="L7" s="152">
        <f>I7-K7</f>
        <v>14777720.640000001</v>
      </c>
    </row>
    <row r="8" spans="1:12" ht="33" customHeight="1" x14ac:dyDescent="0.2">
      <c r="A8" s="262"/>
      <c r="B8" s="269" t="s">
        <v>496</v>
      </c>
      <c r="C8" s="270"/>
      <c r="D8" s="262"/>
      <c r="E8" s="262"/>
      <c r="F8" s="234"/>
      <c r="G8" s="262"/>
      <c r="H8" s="262"/>
      <c r="I8" s="271"/>
      <c r="J8" s="247"/>
      <c r="K8" s="246"/>
      <c r="L8" s="246"/>
    </row>
    <row r="9" spans="1:12" x14ac:dyDescent="0.2">
      <c r="A9" s="244"/>
      <c r="B9" s="265" t="s">
        <v>498</v>
      </c>
      <c r="C9" s="242"/>
      <c r="D9" s="244"/>
      <c r="E9" s="244"/>
      <c r="F9" s="245"/>
      <c r="G9" s="244"/>
      <c r="H9" s="244"/>
      <c r="I9" s="246"/>
      <c r="J9" s="247"/>
      <c r="K9" s="246"/>
      <c r="L9" s="246"/>
    </row>
    <row r="10" spans="1:12" ht="24" x14ac:dyDescent="0.2">
      <c r="A10" s="263" t="s">
        <v>514</v>
      </c>
      <c r="B10" s="265" t="s">
        <v>499</v>
      </c>
      <c r="C10" s="272"/>
      <c r="D10" s="244"/>
      <c r="E10" s="243" t="s">
        <v>587</v>
      </c>
      <c r="F10" s="245"/>
      <c r="G10" s="44">
        <v>1989</v>
      </c>
      <c r="H10" s="272">
        <v>1</v>
      </c>
      <c r="I10" s="246"/>
      <c r="J10" s="247"/>
      <c r="K10" s="246"/>
      <c r="L10" s="246"/>
    </row>
    <row r="11" spans="1:12" ht="24" x14ac:dyDescent="0.2">
      <c r="A11" s="263" t="s">
        <v>515</v>
      </c>
      <c r="B11" s="265" t="s">
        <v>499</v>
      </c>
      <c r="C11" s="272"/>
      <c r="D11" s="244"/>
      <c r="E11" s="243" t="s">
        <v>587</v>
      </c>
      <c r="F11" s="245"/>
      <c r="G11" s="44">
        <v>1989</v>
      </c>
      <c r="H11" s="272">
        <v>1</v>
      </c>
      <c r="I11" s="246"/>
      <c r="J11" s="247"/>
      <c r="K11" s="246"/>
      <c r="L11" s="246"/>
    </row>
    <row r="12" spans="1:12" ht="24" x14ac:dyDescent="0.2">
      <c r="A12" s="263" t="s">
        <v>516</v>
      </c>
      <c r="B12" s="265" t="s">
        <v>499</v>
      </c>
      <c r="C12" s="272"/>
      <c r="D12" s="244"/>
      <c r="E12" s="243" t="s">
        <v>587</v>
      </c>
      <c r="F12" s="245"/>
      <c r="G12" s="44">
        <v>1989</v>
      </c>
      <c r="H12" s="272">
        <v>1</v>
      </c>
      <c r="I12" s="246"/>
      <c r="J12" s="247"/>
      <c r="K12" s="246"/>
      <c r="L12" s="246"/>
    </row>
    <row r="13" spans="1:12" ht="24" x14ac:dyDescent="0.2">
      <c r="A13" s="263" t="s">
        <v>517</v>
      </c>
      <c r="B13" s="265" t="s">
        <v>499</v>
      </c>
      <c r="C13" s="272"/>
      <c r="D13" s="244"/>
      <c r="E13" s="243" t="s">
        <v>587</v>
      </c>
      <c r="F13" s="245"/>
      <c r="G13" s="44">
        <v>1989</v>
      </c>
      <c r="H13" s="272">
        <v>1</v>
      </c>
      <c r="I13" s="246"/>
      <c r="J13" s="247"/>
      <c r="K13" s="246"/>
      <c r="L13" s="246"/>
    </row>
    <row r="14" spans="1:12" ht="24" x14ac:dyDescent="0.2">
      <c r="A14" s="263" t="s">
        <v>518</v>
      </c>
      <c r="B14" s="265" t="s">
        <v>499</v>
      </c>
      <c r="C14" s="272"/>
      <c r="D14" s="244"/>
      <c r="E14" s="243" t="s">
        <v>587</v>
      </c>
      <c r="F14" s="245"/>
      <c r="G14" s="44">
        <v>1989</v>
      </c>
      <c r="H14" s="272">
        <v>1</v>
      </c>
      <c r="I14" s="246"/>
      <c r="J14" s="247"/>
      <c r="K14" s="246"/>
      <c r="L14" s="246"/>
    </row>
    <row r="15" spans="1:12" ht="24" x14ac:dyDescent="0.2">
      <c r="A15" s="263" t="s">
        <v>519</v>
      </c>
      <c r="B15" s="265" t="s">
        <v>499</v>
      </c>
      <c r="C15" s="272"/>
      <c r="D15" s="244"/>
      <c r="E15" s="243" t="s">
        <v>587</v>
      </c>
      <c r="F15" s="245"/>
      <c r="G15" s="44">
        <v>1989</v>
      </c>
      <c r="H15" s="272">
        <v>1</v>
      </c>
      <c r="I15" s="246"/>
      <c r="J15" s="247"/>
      <c r="K15" s="246"/>
      <c r="L15" s="246"/>
    </row>
    <row r="16" spans="1:12" ht="24" x14ac:dyDescent="0.2">
      <c r="A16" s="263" t="s">
        <v>520</v>
      </c>
      <c r="B16" s="265" t="s">
        <v>499</v>
      </c>
      <c r="C16" s="272"/>
      <c r="D16" s="244"/>
      <c r="E16" s="243" t="s">
        <v>587</v>
      </c>
      <c r="F16" s="245"/>
      <c r="G16" s="44">
        <v>1989</v>
      </c>
      <c r="H16" s="272">
        <v>1</v>
      </c>
      <c r="I16" s="246"/>
      <c r="J16" s="247"/>
      <c r="K16" s="246"/>
      <c r="L16" s="246"/>
    </row>
    <row r="17" spans="1:12" x14ac:dyDescent="0.2">
      <c r="A17" s="263"/>
      <c r="B17" s="265" t="s">
        <v>500</v>
      </c>
      <c r="C17" s="272"/>
      <c r="D17" s="244"/>
      <c r="E17" s="244"/>
      <c r="F17" s="245"/>
      <c r="G17" s="44"/>
      <c r="H17" s="272"/>
      <c r="I17" s="246"/>
      <c r="J17" s="247"/>
      <c r="K17" s="246"/>
      <c r="L17" s="246"/>
    </row>
    <row r="18" spans="1:12" ht="24" x14ac:dyDescent="0.2">
      <c r="A18" s="263" t="s">
        <v>521</v>
      </c>
      <c r="B18" s="265" t="s">
        <v>718</v>
      </c>
      <c r="C18" s="272"/>
      <c r="D18" s="244" t="s">
        <v>706</v>
      </c>
      <c r="E18" s="243" t="s">
        <v>587</v>
      </c>
      <c r="F18" s="245"/>
      <c r="G18" s="44">
        <v>1989</v>
      </c>
      <c r="H18" s="272">
        <v>1</v>
      </c>
      <c r="I18" s="246"/>
      <c r="J18" s="247"/>
      <c r="K18" s="246"/>
      <c r="L18" s="246"/>
    </row>
    <row r="19" spans="1:12" ht="24" x14ac:dyDescent="0.2">
      <c r="A19" s="263" t="s">
        <v>522</v>
      </c>
      <c r="B19" s="265" t="s">
        <v>716</v>
      </c>
      <c r="C19" s="272"/>
      <c r="D19" s="244" t="s">
        <v>717</v>
      </c>
      <c r="E19" s="243" t="s">
        <v>587</v>
      </c>
      <c r="F19" s="245"/>
      <c r="G19" s="44">
        <v>2004</v>
      </c>
      <c r="H19" s="272">
        <v>1</v>
      </c>
      <c r="I19" s="246"/>
      <c r="J19" s="247"/>
      <c r="K19" s="246"/>
      <c r="L19" s="246"/>
    </row>
    <row r="20" spans="1:12" ht="24.75" customHeight="1" x14ac:dyDescent="0.2">
      <c r="A20" s="263"/>
      <c r="B20" s="265" t="s">
        <v>501</v>
      </c>
      <c r="C20" s="272"/>
      <c r="D20" s="244"/>
      <c r="E20" s="244"/>
      <c r="F20" s="245"/>
      <c r="G20" s="44"/>
      <c r="H20" s="272"/>
      <c r="I20" s="246"/>
      <c r="J20" s="247"/>
      <c r="K20" s="246"/>
      <c r="L20" s="246"/>
    </row>
    <row r="21" spans="1:12" x14ac:dyDescent="0.2">
      <c r="A21" s="263" t="s">
        <v>523</v>
      </c>
      <c r="B21" s="265" t="s">
        <v>502</v>
      </c>
      <c r="C21" s="272"/>
      <c r="D21" s="244"/>
      <c r="E21" s="243" t="s">
        <v>587</v>
      </c>
      <c r="F21" s="245"/>
      <c r="G21" s="44">
        <v>2001</v>
      </c>
      <c r="H21" s="272">
        <v>1</v>
      </c>
      <c r="I21" s="246"/>
      <c r="J21" s="247"/>
      <c r="K21" s="246"/>
      <c r="L21" s="246"/>
    </row>
    <row r="22" spans="1:12" ht="24" x14ac:dyDescent="0.2">
      <c r="A22" s="263"/>
      <c r="B22" s="265" t="s">
        <v>503</v>
      </c>
      <c r="C22" s="272"/>
      <c r="D22" s="244"/>
      <c r="E22" s="244"/>
      <c r="F22" s="245"/>
      <c r="G22" s="44"/>
      <c r="H22" s="272"/>
      <c r="I22" s="246"/>
      <c r="J22" s="247"/>
      <c r="K22" s="246"/>
      <c r="L22" s="246"/>
    </row>
    <row r="23" spans="1:12" ht="24" x14ac:dyDescent="0.2">
      <c r="A23" s="263" t="s">
        <v>524</v>
      </c>
      <c r="B23" s="265" t="s">
        <v>504</v>
      </c>
      <c r="C23" s="272"/>
      <c r="D23" s="244"/>
      <c r="E23" s="243" t="s">
        <v>587</v>
      </c>
      <c r="F23" s="245"/>
      <c r="G23" s="44">
        <v>2000</v>
      </c>
      <c r="H23" s="272">
        <v>1</v>
      </c>
      <c r="I23" s="246"/>
      <c r="J23" s="247"/>
      <c r="K23" s="246"/>
      <c r="L23" s="246"/>
    </row>
    <row r="24" spans="1:12" x14ac:dyDescent="0.2">
      <c r="A24" s="263" t="s">
        <v>525</v>
      </c>
      <c r="B24" s="265" t="s">
        <v>505</v>
      </c>
      <c r="C24" s="272"/>
      <c r="D24" s="244"/>
      <c r="E24" s="243" t="s">
        <v>587</v>
      </c>
      <c r="F24" s="245"/>
      <c r="G24" s="44"/>
      <c r="H24" s="272"/>
      <c r="I24" s="246"/>
      <c r="J24" s="247"/>
      <c r="K24" s="246"/>
      <c r="L24" s="246"/>
    </row>
    <row r="25" spans="1:12" ht="24" x14ac:dyDescent="0.2">
      <c r="A25" s="263" t="s">
        <v>526</v>
      </c>
      <c r="B25" s="265" t="s">
        <v>506</v>
      </c>
      <c r="C25" s="272"/>
      <c r="D25" s="244"/>
      <c r="E25" s="243" t="s">
        <v>587</v>
      </c>
      <c r="F25" s="245"/>
      <c r="G25" s="44">
        <v>1998</v>
      </c>
      <c r="H25" s="272">
        <v>1</v>
      </c>
      <c r="I25" s="246"/>
      <c r="J25" s="247"/>
      <c r="K25" s="246"/>
      <c r="L25" s="246"/>
    </row>
    <row r="26" spans="1:12" ht="24" x14ac:dyDescent="0.2">
      <c r="A26" s="263" t="s">
        <v>527</v>
      </c>
      <c r="B26" s="265" t="s">
        <v>507</v>
      </c>
      <c r="C26" s="272"/>
      <c r="D26" s="244"/>
      <c r="E26" s="243" t="s">
        <v>587</v>
      </c>
      <c r="F26" s="245"/>
      <c r="G26" s="44">
        <v>2001</v>
      </c>
      <c r="H26" s="272">
        <v>1</v>
      </c>
      <c r="I26" s="246"/>
      <c r="J26" s="247"/>
      <c r="K26" s="246"/>
      <c r="L26" s="246"/>
    </row>
    <row r="27" spans="1:12" ht="24" x14ac:dyDescent="0.2">
      <c r="A27" s="263" t="s">
        <v>528</v>
      </c>
      <c r="B27" s="265" t="s">
        <v>508</v>
      </c>
      <c r="C27" s="272"/>
      <c r="D27" s="244"/>
      <c r="E27" s="243" t="s">
        <v>587</v>
      </c>
      <c r="F27" s="245"/>
      <c r="G27" s="44">
        <v>2001</v>
      </c>
      <c r="H27" s="272">
        <v>1</v>
      </c>
      <c r="I27" s="246"/>
      <c r="J27" s="247"/>
      <c r="K27" s="246"/>
      <c r="L27" s="246"/>
    </row>
    <row r="28" spans="1:12" x14ac:dyDescent="0.2">
      <c r="A28" s="263"/>
      <c r="B28" s="265" t="s">
        <v>456</v>
      </c>
      <c r="C28" s="272"/>
      <c r="D28" s="244"/>
      <c r="E28" s="244"/>
      <c r="F28" s="245"/>
      <c r="G28" s="244"/>
      <c r="H28" s="272"/>
      <c r="I28" s="246"/>
      <c r="J28" s="247"/>
      <c r="K28" s="246"/>
      <c r="L28" s="246"/>
    </row>
    <row r="29" spans="1:12" x14ac:dyDescent="0.2">
      <c r="A29" s="263" t="s">
        <v>529</v>
      </c>
      <c r="B29" s="265" t="s">
        <v>509</v>
      </c>
      <c r="C29" s="272"/>
      <c r="D29" s="244"/>
      <c r="E29" s="243" t="s">
        <v>587</v>
      </c>
      <c r="F29" s="245"/>
      <c r="G29" s="244"/>
      <c r="H29" s="272">
        <v>1</v>
      </c>
      <c r="I29" s="246"/>
      <c r="J29" s="247"/>
      <c r="K29" s="246"/>
      <c r="L29" s="246"/>
    </row>
    <row r="30" spans="1:12" x14ac:dyDescent="0.2">
      <c r="A30" s="263" t="s">
        <v>530</v>
      </c>
      <c r="B30" s="265" t="s">
        <v>510</v>
      </c>
      <c r="C30" s="272"/>
      <c r="D30" s="244"/>
      <c r="E30" s="243" t="s">
        <v>587</v>
      </c>
      <c r="F30" s="245"/>
      <c r="G30" s="244"/>
      <c r="H30" s="272">
        <v>2</v>
      </c>
      <c r="I30" s="246"/>
      <c r="J30" s="247"/>
      <c r="K30" s="246"/>
      <c r="L30" s="246"/>
    </row>
    <row r="31" spans="1:12" x14ac:dyDescent="0.2">
      <c r="A31" s="263" t="s">
        <v>531</v>
      </c>
      <c r="B31" s="265" t="s">
        <v>511</v>
      </c>
      <c r="C31" s="272"/>
      <c r="D31" s="244"/>
      <c r="E31" s="243" t="s">
        <v>587</v>
      </c>
      <c r="F31" s="245"/>
      <c r="G31" s="244"/>
      <c r="H31" s="272">
        <v>1</v>
      </c>
      <c r="I31" s="246"/>
      <c r="J31" s="247"/>
      <c r="K31" s="246"/>
      <c r="L31" s="246"/>
    </row>
    <row r="32" spans="1:12" x14ac:dyDescent="0.2">
      <c r="A32" s="263" t="s">
        <v>532</v>
      </c>
      <c r="B32" s="265" t="s">
        <v>512</v>
      </c>
      <c r="C32" s="272"/>
      <c r="D32" s="244"/>
      <c r="E32" s="243" t="s">
        <v>587</v>
      </c>
      <c r="F32" s="245"/>
      <c r="G32" s="244"/>
      <c r="H32" s="272">
        <v>1</v>
      </c>
      <c r="I32" s="246"/>
      <c r="J32" s="247"/>
      <c r="K32" s="246"/>
      <c r="L32" s="246"/>
    </row>
    <row r="33" spans="1:13" x14ac:dyDescent="0.2">
      <c r="A33" s="263" t="s">
        <v>533</v>
      </c>
      <c r="B33" s="265" t="s">
        <v>513</v>
      </c>
      <c r="C33" s="272"/>
      <c r="D33" s="244"/>
      <c r="E33" s="243" t="s">
        <v>587</v>
      </c>
      <c r="F33" s="245"/>
      <c r="G33" s="244"/>
      <c r="H33" s="272">
        <v>1</v>
      </c>
      <c r="I33" s="246"/>
      <c r="J33" s="247"/>
      <c r="K33" s="246"/>
      <c r="L33" s="246"/>
    </row>
    <row r="34" spans="1:13" s="18" customFormat="1" ht="24" x14ac:dyDescent="0.2">
      <c r="A34" s="273"/>
      <c r="B34" s="251" t="s">
        <v>321</v>
      </c>
      <c r="C34" s="274"/>
      <c r="D34" s="273"/>
      <c r="E34" s="273"/>
      <c r="F34" s="249"/>
      <c r="G34" s="273"/>
      <c r="H34" s="273"/>
      <c r="I34" s="275">
        <f>I35+I36+I37+I38+I39</f>
        <v>2086500</v>
      </c>
      <c r="J34" s="276"/>
      <c r="K34" s="275">
        <f>K35+K36+K37+K38+K39</f>
        <v>1947400</v>
      </c>
      <c r="L34" s="275">
        <f>L35+L36+L37+L38+L39</f>
        <v>139100</v>
      </c>
    </row>
    <row r="35" spans="1:13" ht="48" x14ac:dyDescent="0.2">
      <c r="A35" s="244" t="s">
        <v>333</v>
      </c>
      <c r="B35" s="245" t="s">
        <v>322</v>
      </c>
      <c r="C35" s="242">
        <v>500</v>
      </c>
      <c r="D35" s="244" t="s">
        <v>279</v>
      </c>
      <c r="E35" s="243" t="s">
        <v>587</v>
      </c>
      <c r="F35" s="245" t="s">
        <v>327</v>
      </c>
      <c r="G35" s="244">
        <v>1986</v>
      </c>
      <c r="H35" s="246">
        <v>500</v>
      </c>
      <c r="I35" s="246">
        <f>H35*J35</f>
        <v>975000</v>
      </c>
      <c r="J35" s="247">
        <v>1950</v>
      </c>
      <c r="K35" s="246">
        <f>I35/360*336</f>
        <v>910000</v>
      </c>
      <c r="L35" s="246">
        <f>I35-K35</f>
        <v>65000</v>
      </c>
    </row>
    <row r="36" spans="1:13" ht="36" x14ac:dyDescent="0.2">
      <c r="A36" s="244" t="s">
        <v>334</v>
      </c>
      <c r="B36" s="245" t="s">
        <v>323</v>
      </c>
      <c r="C36" s="242">
        <v>110</v>
      </c>
      <c r="D36" s="244" t="s">
        <v>125</v>
      </c>
      <c r="E36" s="243" t="s">
        <v>587</v>
      </c>
      <c r="F36" s="245" t="s">
        <v>329</v>
      </c>
      <c r="G36" s="244">
        <v>1986</v>
      </c>
      <c r="H36" s="246">
        <v>110</v>
      </c>
      <c r="I36" s="246">
        <f>H36*J36</f>
        <v>214500</v>
      </c>
      <c r="J36" s="247">
        <v>1950</v>
      </c>
      <c r="K36" s="246">
        <f t="shared" ref="K36:K39" si="0">I36/360*336</f>
        <v>200200</v>
      </c>
      <c r="L36" s="246">
        <f t="shared" ref="L36:L39" si="1">I36-K36</f>
        <v>14300</v>
      </c>
    </row>
    <row r="37" spans="1:13" ht="36" x14ac:dyDescent="0.2">
      <c r="A37" s="244" t="s">
        <v>335</v>
      </c>
      <c r="B37" s="245" t="s">
        <v>324</v>
      </c>
      <c r="C37" s="242">
        <v>60</v>
      </c>
      <c r="D37" s="244" t="s">
        <v>125</v>
      </c>
      <c r="E37" s="243" t="s">
        <v>587</v>
      </c>
      <c r="F37" s="245" t="s">
        <v>330</v>
      </c>
      <c r="G37" s="244">
        <v>1986</v>
      </c>
      <c r="H37" s="246">
        <v>60</v>
      </c>
      <c r="I37" s="246">
        <f>H37*J37</f>
        <v>117000</v>
      </c>
      <c r="J37" s="247">
        <v>1950</v>
      </c>
      <c r="K37" s="246">
        <f t="shared" si="0"/>
        <v>109200</v>
      </c>
      <c r="L37" s="246">
        <f t="shared" si="1"/>
        <v>7800</v>
      </c>
    </row>
    <row r="38" spans="1:13" ht="36" x14ac:dyDescent="0.2">
      <c r="A38" s="244" t="s">
        <v>336</v>
      </c>
      <c r="B38" s="245" t="s">
        <v>325</v>
      </c>
      <c r="C38" s="242">
        <v>340</v>
      </c>
      <c r="D38" s="244" t="s">
        <v>125</v>
      </c>
      <c r="E38" s="243" t="s">
        <v>587</v>
      </c>
      <c r="F38" s="245" t="s">
        <v>331</v>
      </c>
      <c r="G38" s="244">
        <v>1986</v>
      </c>
      <c r="H38" s="246">
        <v>340</v>
      </c>
      <c r="I38" s="246">
        <f>H38*J38</f>
        <v>663000</v>
      </c>
      <c r="J38" s="247">
        <v>1950</v>
      </c>
      <c r="K38" s="246">
        <f t="shared" si="0"/>
        <v>618800</v>
      </c>
      <c r="L38" s="246">
        <f t="shared" si="1"/>
        <v>44200</v>
      </c>
    </row>
    <row r="39" spans="1:13" ht="36" x14ac:dyDescent="0.2">
      <c r="A39" s="244" t="s">
        <v>337</v>
      </c>
      <c r="B39" s="245" t="s">
        <v>326</v>
      </c>
      <c r="C39" s="242">
        <v>60</v>
      </c>
      <c r="D39" s="244" t="s">
        <v>125</v>
      </c>
      <c r="E39" s="243" t="s">
        <v>587</v>
      </c>
      <c r="F39" s="245" t="s">
        <v>332</v>
      </c>
      <c r="G39" s="244">
        <v>1986</v>
      </c>
      <c r="H39" s="246">
        <v>60</v>
      </c>
      <c r="I39" s="246">
        <f>H39*J39</f>
        <v>117000</v>
      </c>
      <c r="J39" s="247">
        <v>1950</v>
      </c>
      <c r="K39" s="246">
        <f t="shared" si="0"/>
        <v>109200</v>
      </c>
      <c r="L39" s="246">
        <f t="shared" si="1"/>
        <v>7800</v>
      </c>
    </row>
    <row r="40" spans="1:13" ht="33.75" customHeight="1" x14ac:dyDescent="0.2">
      <c r="A40" s="244"/>
      <c r="B40" s="258" t="s">
        <v>614</v>
      </c>
      <c r="C40" s="255">
        <f>SUM(C35:C39)</f>
        <v>1070</v>
      </c>
      <c r="D40" s="257"/>
      <c r="E40" s="257"/>
      <c r="F40" s="258"/>
      <c r="G40" s="257"/>
      <c r="H40" s="257"/>
      <c r="I40" s="259">
        <f>I7+I34</f>
        <v>22611112</v>
      </c>
      <c r="J40" s="260"/>
      <c r="K40" s="259">
        <f>K7+K34</f>
        <v>7694291.3600000003</v>
      </c>
      <c r="L40" s="259">
        <f>L7+L34</f>
        <v>14916820.640000001</v>
      </c>
      <c r="M40" s="24"/>
    </row>
  </sheetData>
  <phoneticPr fontId="3" type="noConversion"/>
  <pageMargins left="0.75" right="0.75" top="1" bottom="1" header="0.5" footer="0.5"/>
  <pageSetup paperSize="9" scale="78"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2"/>
  <sheetViews>
    <sheetView workbookViewId="0">
      <selection activeCell="F5" sqref="F5"/>
    </sheetView>
  </sheetViews>
  <sheetFormatPr defaultRowHeight="12.75" x14ac:dyDescent="0.2"/>
  <cols>
    <col min="1" max="1" width="9.140625" style="12"/>
    <col min="2" max="2" width="41.5703125" style="11" customWidth="1"/>
    <col min="3" max="3" width="13.42578125" style="13" customWidth="1"/>
    <col min="4" max="4" width="14" style="12" customWidth="1"/>
    <col min="5" max="5" width="19" style="12" customWidth="1"/>
    <col min="6" max="6" width="23.85546875" style="11" customWidth="1"/>
    <col min="7" max="7" width="8.28515625" style="12" customWidth="1"/>
    <col min="8" max="8" width="0" style="12" hidden="1" customWidth="1"/>
    <col min="9" max="9" width="15" style="24" customWidth="1"/>
    <col min="10" max="10" width="0" style="24" hidden="1" customWidth="1"/>
    <col min="11" max="11" width="12.5703125" style="24" customWidth="1"/>
    <col min="12" max="12" width="12" style="12" customWidth="1"/>
    <col min="13" max="13" width="10.85546875" style="12" bestFit="1" customWidth="1"/>
    <col min="14" max="16384" width="9.140625" style="12"/>
  </cols>
  <sheetData>
    <row r="1" spans="1:12" s="4" customFormat="1" ht="16.5" customHeight="1" x14ac:dyDescent="0.2">
      <c r="B1" s="16"/>
      <c r="C1" s="22"/>
      <c r="F1" s="4" t="s">
        <v>629</v>
      </c>
      <c r="G1" s="26"/>
      <c r="H1" s="138"/>
      <c r="I1" s="26"/>
      <c r="J1" s="26"/>
      <c r="K1" s="26"/>
      <c r="L1" s="26"/>
    </row>
    <row r="2" spans="1:12" s="4" customFormat="1" ht="21" customHeight="1" x14ac:dyDescent="0.2">
      <c r="B2" s="16"/>
      <c r="C2" s="22"/>
      <c r="F2" s="4" t="s">
        <v>623</v>
      </c>
      <c r="G2" s="26"/>
      <c r="H2" s="138"/>
      <c r="I2" s="26"/>
      <c r="J2" s="26"/>
      <c r="K2" s="26"/>
      <c r="L2" s="26"/>
    </row>
    <row r="3" spans="1:12" s="4" customFormat="1" ht="19.5" customHeight="1" x14ac:dyDescent="0.2">
      <c r="B3" s="16"/>
      <c r="C3" s="22"/>
      <c r="F3" s="4" t="s">
        <v>624</v>
      </c>
      <c r="G3" s="26"/>
      <c r="H3" s="138"/>
      <c r="I3" s="26"/>
      <c r="J3" s="26"/>
      <c r="K3" s="26"/>
      <c r="L3" s="26"/>
    </row>
    <row r="4" spans="1:12" s="4" customFormat="1" ht="18" customHeight="1" x14ac:dyDescent="0.2">
      <c r="B4" s="16"/>
      <c r="C4" s="22"/>
      <c r="F4" s="4" t="s">
        <v>1010</v>
      </c>
      <c r="G4" s="26"/>
      <c r="H4" s="138"/>
      <c r="I4" s="26"/>
      <c r="J4" s="26"/>
      <c r="K4" s="26"/>
      <c r="L4" s="26"/>
    </row>
    <row r="5" spans="1:12" s="4" customFormat="1" ht="18" customHeight="1" x14ac:dyDescent="0.2">
      <c r="B5" s="16"/>
      <c r="C5" s="22"/>
      <c r="G5" s="26"/>
      <c r="H5" s="138"/>
      <c r="I5" s="26"/>
      <c r="J5" s="26"/>
      <c r="K5" s="26"/>
      <c r="L5" s="26"/>
    </row>
    <row r="6" spans="1:12" s="2" customFormat="1" ht="51" x14ac:dyDescent="0.2">
      <c r="A6" s="74" t="s">
        <v>34</v>
      </c>
      <c r="B6" s="74" t="s">
        <v>35</v>
      </c>
      <c r="C6" s="73" t="s">
        <v>589</v>
      </c>
      <c r="D6" s="74" t="s">
        <v>36</v>
      </c>
      <c r="E6" s="74" t="s">
        <v>588</v>
      </c>
      <c r="F6" s="74" t="s">
        <v>37</v>
      </c>
      <c r="G6" s="74" t="s">
        <v>38</v>
      </c>
      <c r="H6" s="74" t="s">
        <v>39</v>
      </c>
      <c r="I6" s="82" t="s">
        <v>616</v>
      </c>
      <c r="J6" s="104"/>
      <c r="K6" s="103" t="s">
        <v>617</v>
      </c>
      <c r="L6" s="17" t="s">
        <v>618</v>
      </c>
    </row>
    <row r="7" spans="1:12" ht="51" customHeight="1" x14ac:dyDescent="0.2">
      <c r="A7" s="102" t="s">
        <v>458</v>
      </c>
      <c r="B7" s="108" t="s">
        <v>604</v>
      </c>
      <c r="C7" s="109"/>
      <c r="D7" s="110"/>
      <c r="E7" s="112" t="s">
        <v>587</v>
      </c>
      <c r="F7" s="111" t="s">
        <v>457</v>
      </c>
      <c r="G7" s="112">
        <v>1996</v>
      </c>
      <c r="H7" s="112">
        <v>1</v>
      </c>
      <c r="I7" s="97">
        <v>7934740.5199999996</v>
      </c>
      <c r="J7" s="107"/>
      <c r="K7" s="88">
        <v>1428253.3</v>
      </c>
      <c r="L7" s="88">
        <f>I7-K7</f>
        <v>6506487.2199999997</v>
      </c>
    </row>
    <row r="8" spans="1:12" x14ac:dyDescent="0.2">
      <c r="A8" s="5"/>
      <c r="B8" s="36" t="s">
        <v>456</v>
      </c>
      <c r="C8" s="38"/>
      <c r="D8" s="5"/>
      <c r="E8" s="5"/>
      <c r="F8" s="33"/>
      <c r="G8" s="5"/>
      <c r="H8" s="5"/>
      <c r="I8" s="41"/>
      <c r="K8" s="41"/>
      <c r="L8" s="5"/>
    </row>
    <row r="9" spans="1:12" x14ac:dyDescent="0.2">
      <c r="A9" s="5"/>
      <c r="B9" s="39" t="s">
        <v>459</v>
      </c>
      <c r="C9" s="35"/>
      <c r="D9" s="5" t="s">
        <v>706</v>
      </c>
      <c r="E9" s="144" t="s">
        <v>587</v>
      </c>
      <c r="F9" s="33"/>
      <c r="G9" s="35">
        <v>2006</v>
      </c>
      <c r="H9" s="35">
        <v>1</v>
      </c>
      <c r="I9" s="45"/>
      <c r="K9" s="41"/>
      <c r="L9" s="5"/>
    </row>
    <row r="10" spans="1:12" x14ac:dyDescent="0.2">
      <c r="A10" s="5"/>
      <c r="B10" s="39" t="s">
        <v>459</v>
      </c>
      <c r="C10" s="35"/>
      <c r="D10" s="5" t="s">
        <v>706</v>
      </c>
      <c r="E10" s="144" t="s">
        <v>587</v>
      </c>
      <c r="F10" s="33"/>
      <c r="G10" s="35">
        <v>2008</v>
      </c>
      <c r="H10" s="35">
        <v>1</v>
      </c>
      <c r="I10" s="41"/>
      <c r="K10" s="41"/>
      <c r="L10" s="5"/>
    </row>
    <row r="11" spans="1:12" x14ac:dyDescent="0.2">
      <c r="A11" s="5"/>
      <c r="B11" s="39" t="s">
        <v>712</v>
      </c>
      <c r="C11" s="35"/>
      <c r="D11" s="5" t="s">
        <v>713</v>
      </c>
      <c r="E11" s="144" t="s">
        <v>587</v>
      </c>
      <c r="F11" s="33"/>
      <c r="G11" s="35">
        <v>2004</v>
      </c>
      <c r="H11" s="35">
        <v>2</v>
      </c>
      <c r="I11" s="41"/>
      <c r="K11" s="41"/>
      <c r="L11" s="5"/>
    </row>
    <row r="12" spans="1:12" x14ac:dyDescent="0.2">
      <c r="A12" s="5"/>
      <c r="B12" s="39" t="s">
        <v>714</v>
      </c>
      <c r="C12" s="35"/>
      <c r="D12" s="5" t="s">
        <v>706</v>
      </c>
      <c r="E12" s="144" t="s">
        <v>587</v>
      </c>
      <c r="F12" s="33"/>
      <c r="G12" s="35">
        <v>2007</v>
      </c>
      <c r="H12" s="35">
        <v>2</v>
      </c>
      <c r="I12" s="41"/>
      <c r="K12" s="41"/>
      <c r="L12" s="5"/>
    </row>
    <row r="13" spans="1:12" x14ac:dyDescent="0.2">
      <c r="A13" s="5"/>
      <c r="B13" s="39" t="s">
        <v>715</v>
      </c>
      <c r="C13" s="35"/>
      <c r="D13" s="5" t="s">
        <v>706</v>
      </c>
      <c r="E13" s="144"/>
      <c r="F13" s="33"/>
      <c r="G13" s="35"/>
      <c r="H13" s="35"/>
      <c r="I13" s="41"/>
      <c r="K13" s="41"/>
      <c r="L13" s="5"/>
    </row>
    <row r="14" spans="1:12" x14ac:dyDescent="0.2">
      <c r="A14" s="5"/>
      <c r="B14" s="39" t="s">
        <v>460</v>
      </c>
      <c r="C14" s="35"/>
      <c r="D14" s="5"/>
      <c r="E14" s="144" t="s">
        <v>587</v>
      </c>
      <c r="F14" s="33"/>
      <c r="G14" s="35">
        <v>2002</v>
      </c>
      <c r="H14" s="35">
        <v>2</v>
      </c>
      <c r="I14" s="41"/>
      <c r="K14" s="41"/>
      <c r="L14" s="5"/>
    </row>
    <row r="15" spans="1:12" x14ac:dyDescent="0.2">
      <c r="A15" s="5"/>
      <c r="B15" s="39" t="s">
        <v>461</v>
      </c>
      <c r="C15" s="35"/>
      <c r="D15" s="5"/>
      <c r="E15" s="144" t="s">
        <v>587</v>
      </c>
      <c r="F15" s="33"/>
      <c r="G15" s="35">
        <v>2002</v>
      </c>
      <c r="H15" s="35">
        <v>2</v>
      </c>
      <c r="I15" s="41"/>
      <c r="K15" s="41"/>
      <c r="L15" s="5"/>
    </row>
    <row r="16" spans="1:12" x14ac:dyDescent="0.2">
      <c r="A16" s="5"/>
      <c r="B16" s="39" t="s">
        <v>462</v>
      </c>
      <c r="C16" s="35"/>
      <c r="D16" s="5"/>
      <c r="E16" s="144" t="s">
        <v>587</v>
      </c>
      <c r="F16" s="33"/>
      <c r="G16" s="35">
        <v>2002</v>
      </c>
      <c r="H16" s="35">
        <v>11</v>
      </c>
      <c r="I16" s="41"/>
      <c r="K16" s="41"/>
      <c r="L16" s="5"/>
    </row>
    <row r="17" spans="1:12" x14ac:dyDescent="0.2">
      <c r="A17" s="5"/>
      <c r="B17" s="39" t="s">
        <v>412</v>
      </c>
      <c r="C17" s="35"/>
      <c r="D17" s="5"/>
      <c r="E17" s="144" t="s">
        <v>587</v>
      </c>
      <c r="F17" s="33"/>
      <c r="G17" s="35">
        <v>2002</v>
      </c>
      <c r="H17" s="35">
        <v>3</v>
      </c>
      <c r="I17" s="41"/>
      <c r="K17" s="41"/>
      <c r="L17" s="5"/>
    </row>
    <row r="18" spans="1:12" x14ac:dyDescent="0.2">
      <c r="A18" s="5"/>
      <c r="B18" s="39" t="s">
        <v>463</v>
      </c>
      <c r="C18" s="35"/>
      <c r="D18" s="5"/>
      <c r="E18" s="144" t="s">
        <v>587</v>
      </c>
      <c r="F18" s="33"/>
      <c r="G18" s="35">
        <v>2002</v>
      </c>
      <c r="H18" s="35">
        <v>3</v>
      </c>
      <c r="I18" s="41"/>
      <c r="K18" s="41"/>
      <c r="L18" s="5"/>
    </row>
    <row r="19" spans="1:12" x14ac:dyDescent="0.2">
      <c r="A19" s="5"/>
      <c r="B19" s="39" t="s">
        <v>414</v>
      </c>
      <c r="C19" s="35"/>
      <c r="D19" s="5"/>
      <c r="E19" s="144" t="s">
        <v>587</v>
      </c>
      <c r="F19" s="33"/>
      <c r="G19" s="35">
        <v>2002</v>
      </c>
      <c r="H19" s="35">
        <v>1</v>
      </c>
      <c r="I19" s="41"/>
      <c r="K19" s="41"/>
      <c r="L19" s="5"/>
    </row>
    <row r="20" spans="1:12" x14ac:dyDescent="0.2">
      <c r="A20" s="5"/>
      <c r="B20" s="39" t="s">
        <v>464</v>
      </c>
      <c r="C20" s="35"/>
      <c r="D20" s="5"/>
      <c r="E20" s="144" t="s">
        <v>587</v>
      </c>
      <c r="F20" s="33"/>
      <c r="G20" s="35">
        <v>2002</v>
      </c>
      <c r="H20" s="35">
        <v>1</v>
      </c>
      <c r="I20" s="41"/>
      <c r="K20" s="41"/>
      <c r="L20" s="5"/>
    </row>
    <row r="21" spans="1:12" x14ac:dyDescent="0.2">
      <c r="A21" s="5"/>
      <c r="B21" s="39" t="s">
        <v>465</v>
      </c>
      <c r="C21" s="35"/>
      <c r="D21" s="5"/>
      <c r="E21" s="144" t="s">
        <v>587</v>
      </c>
      <c r="F21" s="33"/>
      <c r="G21" s="35">
        <v>2002</v>
      </c>
      <c r="H21" s="35">
        <v>1</v>
      </c>
      <c r="I21" s="41"/>
      <c r="K21" s="41"/>
      <c r="L21" s="5"/>
    </row>
    <row r="22" spans="1:12" x14ac:dyDescent="0.2">
      <c r="A22" s="5"/>
      <c r="B22" s="39" t="s">
        <v>417</v>
      </c>
      <c r="C22" s="35"/>
      <c r="D22" s="5"/>
      <c r="E22" s="144" t="s">
        <v>587</v>
      </c>
      <c r="F22" s="33"/>
      <c r="G22" s="35">
        <v>2002</v>
      </c>
      <c r="H22" s="35">
        <v>5</v>
      </c>
      <c r="I22" s="41"/>
      <c r="K22" s="41"/>
      <c r="L22" s="5"/>
    </row>
    <row r="23" spans="1:12" x14ac:dyDescent="0.2">
      <c r="A23" s="5"/>
      <c r="B23" s="39" t="s">
        <v>466</v>
      </c>
      <c r="C23" s="35"/>
      <c r="D23" s="5"/>
      <c r="E23" s="144" t="s">
        <v>587</v>
      </c>
      <c r="F23" s="33"/>
      <c r="G23" s="35">
        <v>1999</v>
      </c>
      <c r="H23" s="35">
        <v>1</v>
      </c>
      <c r="I23" s="41"/>
      <c r="K23" s="41"/>
      <c r="L23" s="5"/>
    </row>
    <row r="24" spans="1:12" x14ac:dyDescent="0.2">
      <c r="A24" s="5"/>
      <c r="B24" s="39" t="s">
        <v>467</v>
      </c>
      <c r="C24" s="35"/>
      <c r="D24" s="5"/>
      <c r="E24" s="144" t="s">
        <v>587</v>
      </c>
      <c r="F24" s="33"/>
      <c r="G24" s="35">
        <v>2004</v>
      </c>
      <c r="H24" s="35">
        <v>1</v>
      </c>
      <c r="I24" s="41"/>
      <c r="K24" s="41"/>
      <c r="L24" s="5"/>
    </row>
    <row r="25" spans="1:12" x14ac:dyDescent="0.2">
      <c r="A25" s="5"/>
      <c r="B25" s="39" t="s">
        <v>446</v>
      </c>
      <c r="C25" s="35"/>
      <c r="D25" s="5"/>
      <c r="E25" s="144" t="s">
        <v>587</v>
      </c>
      <c r="F25" s="33"/>
      <c r="G25" s="35">
        <v>2006</v>
      </c>
      <c r="H25" s="35">
        <v>1</v>
      </c>
      <c r="I25" s="41"/>
      <c r="K25" s="41"/>
      <c r="L25" s="5"/>
    </row>
    <row r="26" spans="1:12" x14ac:dyDescent="0.2">
      <c r="A26" s="5"/>
      <c r="B26" s="39" t="s">
        <v>416</v>
      </c>
      <c r="C26" s="35"/>
      <c r="D26" s="5"/>
      <c r="E26" s="144" t="s">
        <v>587</v>
      </c>
      <c r="F26" s="33"/>
      <c r="G26" s="35">
        <v>2000</v>
      </c>
      <c r="H26" s="35">
        <v>1</v>
      </c>
      <c r="I26" s="41"/>
      <c r="K26" s="41"/>
      <c r="L26" s="5"/>
    </row>
    <row r="27" spans="1:12" x14ac:dyDescent="0.2">
      <c r="A27" s="5"/>
      <c r="B27" s="39" t="s">
        <v>468</v>
      </c>
      <c r="C27" s="35"/>
      <c r="D27" s="5"/>
      <c r="E27" s="144" t="s">
        <v>587</v>
      </c>
      <c r="F27" s="33"/>
      <c r="G27" s="35">
        <v>2002</v>
      </c>
      <c r="H27" s="35">
        <v>1</v>
      </c>
      <c r="I27" s="41"/>
      <c r="K27" s="41"/>
      <c r="L27" s="5"/>
    </row>
    <row r="28" spans="1:12" x14ac:dyDescent="0.2">
      <c r="A28" s="5"/>
      <c r="B28" s="39" t="s">
        <v>451</v>
      </c>
      <c r="C28" s="35"/>
      <c r="D28" s="5"/>
      <c r="E28" s="144" t="s">
        <v>587</v>
      </c>
      <c r="F28" s="33"/>
      <c r="G28" s="35">
        <v>2002</v>
      </c>
      <c r="H28" s="35">
        <v>2</v>
      </c>
      <c r="I28" s="41"/>
      <c r="K28" s="41"/>
      <c r="L28" s="5"/>
    </row>
    <row r="29" spans="1:12" x14ac:dyDescent="0.2">
      <c r="A29" s="5"/>
      <c r="B29" s="39" t="s">
        <v>425</v>
      </c>
      <c r="C29" s="35"/>
      <c r="D29" s="5"/>
      <c r="E29" s="144" t="s">
        <v>587</v>
      </c>
      <c r="F29" s="33"/>
      <c r="G29" s="35">
        <v>2002</v>
      </c>
      <c r="H29" s="35">
        <v>8</v>
      </c>
      <c r="I29" s="41"/>
      <c r="K29" s="41"/>
      <c r="L29" s="5"/>
    </row>
    <row r="30" spans="1:12" x14ac:dyDescent="0.2">
      <c r="A30" s="5"/>
      <c r="B30" s="39" t="s">
        <v>426</v>
      </c>
      <c r="C30" s="35"/>
      <c r="D30" s="5"/>
      <c r="E30" s="144" t="s">
        <v>587</v>
      </c>
      <c r="F30" s="33"/>
      <c r="G30" s="35">
        <v>2002</v>
      </c>
      <c r="H30" s="35">
        <v>10</v>
      </c>
      <c r="I30" s="41"/>
      <c r="K30" s="41"/>
      <c r="L30" s="5"/>
    </row>
    <row r="31" spans="1:12" x14ac:dyDescent="0.2">
      <c r="A31" s="5"/>
      <c r="B31" s="39" t="s">
        <v>427</v>
      </c>
      <c r="C31" s="35"/>
      <c r="D31" s="5"/>
      <c r="E31" s="144" t="s">
        <v>587</v>
      </c>
      <c r="F31" s="33"/>
      <c r="G31" s="35">
        <v>2002</v>
      </c>
      <c r="H31" s="35">
        <v>13</v>
      </c>
      <c r="I31" s="41"/>
      <c r="K31" s="41"/>
      <c r="L31" s="5"/>
    </row>
    <row r="32" spans="1:12" x14ac:dyDescent="0.2">
      <c r="A32" s="5"/>
      <c r="B32" s="39" t="s">
        <v>428</v>
      </c>
      <c r="C32" s="35"/>
      <c r="D32" s="5"/>
      <c r="E32" s="144" t="s">
        <v>587</v>
      </c>
      <c r="F32" s="33"/>
      <c r="G32" s="35">
        <v>2004</v>
      </c>
      <c r="H32" s="35">
        <v>6</v>
      </c>
      <c r="I32" s="41"/>
      <c r="K32" s="41"/>
      <c r="L32" s="5"/>
    </row>
    <row r="33" spans="1:12" x14ac:dyDescent="0.2">
      <c r="A33" s="5"/>
      <c r="B33" s="39" t="s">
        <v>429</v>
      </c>
      <c r="C33" s="35"/>
      <c r="D33" s="5"/>
      <c r="E33" s="144" t="s">
        <v>587</v>
      </c>
      <c r="F33" s="33"/>
      <c r="G33" s="35">
        <v>2006</v>
      </c>
      <c r="H33" s="35">
        <v>7</v>
      </c>
      <c r="I33" s="41"/>
      <c r="K33" s="41"/>
      <c r="L33" s="5"/>
    </row>
    <row r="34" spans="1:12" x14ac:dyDescent="0.2">
      <c r="A34" s="5"/>
      <c r="B34" s="39" t="s">
        <v>432</v>
      </c>
      <c r="C34" s="35"/>
      <c r="D34" s="5"/>
      <c r="E34" s="144" t="s">
        <v>587</v>
      </c>
      <c r="F34" s="33"/>
      <c r="G34" s="35">
        <v>2006</v>
      </c>
      <c r="H34" s="35">
        <v>7</v>
      </c>
      <c r="I34" s="41"/>
      <c r="K34" s="41"/>
      <c r="L34" s="5"/>
    </row>
    <row r="35" spans="1:12" x14ac:dyDescent="0.2">
      <c r="A35" s="5"/>
      <c r="B35" s="39" t="s">
        <v>469</v>
      </c>
      <c r="C35" s="35"/>
      <c r="D35" s="5"/>
      <c r="E35" s="144" t="s">
        <v>587</v>
      </c>
      <c r="F35" s="33"/>
      <c r="G35" s="35">
        <v>2007</v>
      </c>
      <c r="H35" s="35">
        <v>4</v>
      </c>
      <c r="I35" s="41"/>
      <c r="K35" s="41"/>
      <c r="L35" s="5"/>
    </row>
    <row r="36" spans="1:12" x14ac:dyDescent="0.2">
      <c r="A36" s="5"/>
      <c r="B36" s="39" t="s">
        <v>470</v>
      </c>
      <c r="C36" s="35"/>
      <c r="D36" s="5"/>
      <c r="E36" s="144" t="s">
        <v>587</v>
      </c>
      <c r="F36" s="33"/>
      <c r="G36" s="35">
        <v>2006</v>
      </c>
      <c r="H36" s="35">
        <v>9</v>
      </c>
      <c r="I36" s="41"/>
      <c r="K36" s="41"/>
      <c r="L36" s="5"/>
    </row>
    <row r="37" spans="1:12" x14ac:dyDescent="0.2">
      <c r="A37" s="5"/>
      <c r="B37" s="39" t="s">
        <v>418</v>
      </c>
      <c r="C37" s="35"/>
      <c r="D37" s="5"/>
      <c r="E37" s="144" t="s">
        <v>587</v>
      </c>
      <c r="F37" s="33"/>
      <c r="G37" s="35">
        <v>2002</v>
      </c>
      <c r="H37" s="35">
        <v>37</v>
      </c>
      <c r="I37" s="41"/>
      <c r="K37" s="41"/>
      <c r="L37" s="5"/>
    </row>
    <row r="38" spans="1:12" x14ac:dyDescent="0.2">
      <c r="A38" s="5"/>
      <c r="B38" s="39" t="s">
        <v>471</v>
      </c>
      <c r="C38" s="35"/>
      <c r="D38" s="5"/>
      <c r="E38" s="144" t="s">
        <v>587</v>
      </c>
      <c r="F38" s="33"/>
      <c r="G38" s="35">
        <v>2002</v>
      </c>
      <c r="H38" s="35">
        <v>74</v>
      </c>
      <c r="I38" s="41"/>
      <c r="K38" s="41"/>
      <c r="L38" s="5"/>
    </row>
    <row r="39" spans="1:12" x14ac:dyDescent="0.2">
      <c r="A39" s="5"/>
      <c r="B39" s="39" t="s">
        <v>421</v>
      </c>
      <c r="C39" s="35"/>
      <c r="D39" s="5"/>
      <c r="E39" s="144" t="s">
        <v>587</v>
      </c>
      <c r="F39" s="33"/>
      <c r="G39" s="35">
        <v>2004</v>
      </c>
      <c r="H39" s="35">
        <v>85</v>
      </c>
      <c r="I39" s="41"/>
      <c r="K39" s="41"/>
      <c r="L39" s="5"/>
    </row>
    <row r="40" spans="1:12" x14ac:dyDescent="0.2">
      <c r="A40" s="5"/>
      <c r="B40" s="39" t="s">
        <v>472</v>
      </c>
      <c r="C40" s="35"/>
      <c r="D40" s="5"/>
      <c r="E40" s="144" t="s">
        <v>587</v>
      </c>
      <c r="F40" s="33"/>
      <c r="G40" s="35">
        <v>2002</v>
      </c>
      <c r="H40" s="35">
        <v>30</v>
      </c>
      <c r="I40" s="41"/>
      <c r="K40" s="41"/>
      <c r="L40" s="5"/>
    </row>
    <row r="41" spans="1:12" x14ac:dyDescent="0.2">
      <c r="A41" s="5"/>
      <c r="B41" s="39" t="s">
        <v>422</v>
      </c>
      <c r="C41" s="35"/>
      <c r="D41" s="5"/>
      <c r="E41" s="144" t="s">
        <v>587</v>
      </c>
      <c r="F41" s="33"/>
      <c r="G41" s="35">
        <v>2006</v>
      </c>
      <c r="H41" s="35">
        <v>98</v>
      </c>
      <c r="I41" s="41"/>
      <c r="K41" s="41"/>
      <c r="L41" s="5"/>
    </row>
    <row r="42" spans="1:12" x14ac:dyDescent="0.2">
      <c r="A42" s="5"/>
      <c r="B42" s="39" t="s">
        <v>423</v>
      </c>
      <c r="C42" s="35"/>
      <c r="D42" s="5"/>
      <c r="E42" s="144" t="s">
        <v>587</v>
      </c>
      <c r="F42" s="33"/>
      <c r="G42" s="35">
        <v>2005</v>
      </c>
      <c r="H42" s="35">
        <v>10</v>
      </c>
      <c r="I42" s="41"/>
      <c r="K42" s="41"/>
      <c r="L42" s="5"/>
    </row>
    <row r="43" spans="1:12" x14ac:dyDescent="0.2">
      <c r="A43" s="5"/>
      <c r="B43" s="39" t="s">
        <v>424</v>
      </c>
      <c r="C43" s="35"/>
      <c r="D43" s="5"/>
      <c r="E43" s="144" t="s">
        <v>587</v>
      </c>
      <c r="F43" s="33"/>
      <c r="G43" s="35">
        <v>2007</v>
      </c>
      <c r="H43" s="35">
        <v>32</v>
      </c>
      <c r="I43" s="41"/>
      <c r="K43" s="41"/>
      <c r="L43" s="5"/>
    </row>
    <row r="44" spans="1:12" s="18" customFormat="1" ht="42.75" x14ac:dyDescent="0.2">
      <c r="A44" s="6"/>
      <c r="B44" s="32" t="s">
        <v>605</v>
      </c>
      <c r="C44" s="48"/>
      <c r="D44" s="6"/>
      <c r="E44" s="6"/>
      <c r="F44" s="1"/>
      <c r="G44" s="6"/>
      <c r="H44" s="6"/>
      <c r="I44" s="46">
        <f>I45+I46+I47+I48+I49+I50+I51</f>
        <v>2492100</v>
      </c>
      <c r="J44" s="64"/>
      <c r="K44" s="46">
        <f>K45+K46+K47+K48+K49+K50+K51</f>
        <v>1495260</v>
      </c>
      <c r="L44" s="46">
        <f>L45+L46+L47+L48+L49+L50+L51</f>
        <v>996840</v>
      </c>
    </row>
    <row r="45" spans="1:12" ht="51" x14ac:dyDescent="0.2">
      <c r="A45" s="3" t="s">
        <v>338</v>
      </c>
      <c r="B45" s="33" t="s">
        <v>344</v>
      </c>
      <c r="C45" s="38">
        <v>530</v>
      </c>
      <c r="D45" s="5" t="s">
        <v>279</v>
      </c>
      <c r="E45" s="144" t="s">
        <v>587</v>
      </c>
      <c r="F45" s="33" t="s">
        <v>280</v>
      </c>
      <c r="G45" s="5">
        <v>1996</v>
      </c>
      <c r="H45" s="38">
        <v>530</v>
      </c>
      <c r="I45" s="41">
        <f>H45*J45</f>
        <v>1033500</v>
      </c>
      <c r="J45" s="24">
        <v>1950</v>
      </c>
      <c r="K45" s="41">
        <f>I45/360*216</f>
        <v>620100</v>
      </c>
      <c r="L45" s="41">
        <f>I45-K45</f>
        <v>413400</v>
      </c>
    </row>
    <row r="46" spans="1:12" ht="25.5" x14ac:dyDescent="0.2">
      <c r="A46" s="3" t="s">
        <v>350</v>
      </c>
      <c r="B46" s="33" t="s">
        <v>345</v>
      </c>
      <c r="C46" s="38">
        <v>32</v>
      </c>
      <c r="D46" s="5" t="s">
        <v>125</v>
      </c>
      <c r="E46" s="144" t="s">
        <v>587</v>
      </c>
      <c r="F46" s="33"/>
      <c r="G46" s="5">
        <v>1996</v>
      </c>
      <c r="H46" s="38">
        <v>32</v>
      </c>
      <c r="I46" s="41">
        <f t="shared" ref="I46:I51" si="0">H46*J46</f>
        <v>62400</v>
      </c>
      <c r="J46" s="24">
        <v>1950</v>
      </c>
      <c r="K46" s="41">
        <f t="shared" ref="K46:K51" si="1">I46/360*216</f>
        <v>37440</v>
      </c>
      <c r="L46" s="41">
        <f t="shared" ref="L46:L51" si="2">I46-K46</f>
        <v>24960</v>
      </c>
    </row>
    <row r="47" spans="1:12" ht="25.5" x14ac:dyDescent="0.2">
      <c r="A47" s="3" t="s">
        <v>339</v>
      </c>
      <c r="B47" s="33" t="s">
        <v>351</v>
      </c>
      <c r="C47" s="38">
        <v>96</v>
      </c>
      <c r="D47" s="5" t="s">
        <v>125</v>
      </c>
      <c r="E47" s="144" t="s">
        <v>587</v>
      </c>
      <c r="F47" s="33"/>
      <c r="G47" s="5">
        <v>1996</v>
      </c>
      <c r="H47" s="38">
        <v>96</v>
      </c>
      <c r="I47" s="41">
        <f t="shared" si="0"/>
        <v>187200</v>
      </c>
      <c r="J47" s="24">
        <v>1950</v>
      </c>
      <c r="K47" s="41">
        <f t="shared" si="1"/>
        <v>112320</v>
      </c>
      <c r="L47" s="41">
        <f t="shared" si="2"/>
        <v>74880</v>
      </c>
    </row>
    <row r="48" spans="1:12" ht="25.5" x14ac:dyDescent="0.2">
      <c r="A48" s="3" t="s">
        <v>340</v>
      </c>
      <c r="B48" s="33" t="s">
        <v>346</v>
      </c>
      <c r="C48" s="38">
        <v>106</v>
      </c>
      <c r="D48" s="5" t="s">
        <v>125</v>
      </c>
      <c r="E48" s="144" t="s">
        <v>587</v>
      </c>
      <c r="F48" s="33" t="s">
        <v>281</v>
      </c>
      <c r="G48" s="5">
        <v>1996</v>
      </c>
      <c r="H48" s="38">
        <v>106</v>
      </c>
      <c r="I48" s="41">
        <f t="shared" si="0"/>
        <v>206700</v>
      </c>
      <c r="J48" s="24">
        <v>1950</v>
      </c>
      <c r="K48" s="41">
        <f t="shared" si="1"/>
        <v>124019.99999999999</v>
      </c>
      <c r="L48" s="41">
        <f t="shared" si="2"/>
        <v>82680.000000000015</v>
      </c>
    </row>
    <row r="49" spans="1:13" ht="25.5" x14ac:dyDescent="0.2">
      <c r="A49" s="3" t="s">
        <v>341</v>
      </c>
      <c r="B49" s="33" t="s">
        <v>347</v>
      </c>
      <c r="C49" s="38">
        <v>70</v>
      </c>
      <c r="D49" s="5" t="s">
        <v>125</v>
      </c>
      <c r="E49" s="144" t="s">
        <v>587</v>
      </c>
      <c r="F49" s="33" t="s">
        <v>281</v>
      </c>
      <c r="G49" s="5">
        <v>1996</v>
      </c>
      <c r="H49" s="38">
        <v>70</v>
      </c>
      <c r="I49" s="41">
        <f t="shared" si="0"/>
        <v>136500</v>
      </c>
      <c r="J49" s="24">
        <v>1950</v>
      </c>
      <c r="K49" s="41">
        <f t="shared" si="1"/>
        <v>81900</v>
      </c>
      <c r="L49" s="41">
        <f t="shared" si="2"/>
        <v>54600</v>
      </c>
    </row>
    <row r="50" spans="1:13" ht="51" x14ac:dyDescent="0.2">
      <c r="A50" s="3" t="s">
        <v>342</v>
      </c>
      <c r="B50" s="33" t="s">
        <v>348</v>
      </c>
      <c r="C50" s="38">
        <v>352</v>
      </c>
      <c r="D50" s="5" t="s">
        <v>125</v>
      </c>
      <c r="E50" s="144" t="s">
        <v>587</v>
      </c>
      <c r="F50" s="33" t="s">
        <v>281</v>
      </c>
      <c r="G50" s="5">
        <v>1996</v>
      </c>
      <c r="H50" s="38">
        <v>352</v>
      </c>
      <c r="I50" s="41">
        <f t="shared" si="0"/>
        <v>686400</v>
      </c>
      <c r="J50" s="24">
        <v>1950</v>
      </c>
      <c r="K50" s="41">
        <f t="shared" si="1"/>
        <v>411840</v>
      </c>
      <c r="L50" s="41">
        <f t="shared" si="2"/>
        <v>274560</v>
      </c>
    </row>
    <row r="51" spans="1:13" ht="38.25" x14ac:dyDescent="0.2">
      <c r="A51" s="3" t="s">
        <v>343</v>
      </c>
      <c r="B51" s="33" t="s">
        <v>349</v>
      </c>
      <c r="C51" s="38">
        <v>92</v>
      </c>
      <c r="D51" s="5" t="s">
        <v>125</v>
      </c>
      <c r="E51" s="144" t="s">
        <v>587</v>
      </c>
      <c r="F51" s="33" t="s">
        <v>281</v>
      </c>
      <c r="G51" s="5">
        <v>1996</v>
      </c>
      <c r="H51" s="38">
        <v>92</v>
      </c>
      <c r="I51" s="41">
        <f t="shared" si="0"/>
        <v>179400</v>
      </c>
      <c r="J51" s="24">
        <v>1950</v>
      </c>
      <c r="K51" s="41">
        <f t="shared" si="1"/>
        <v>107640</v>
      </c>
      <c r="L51" s="41">
        <f t="shared" si="2"/>
        <v>71760</v>
      </c>
    </row>
    <row r="52" spans="1:13" ht="36" customHeight="1" x14ac:dyDescent="0.25">
      <c r="A52" s="5"/>
      <c r="B52" s="66" t="s">
        <v>614</v>
      </c>
      <c r="C52" s="94">
        <f>SUM(C45:C51)</f>
        <v>1278</v>
      </c>
      <c r="D52" s="65"/>
      <c r="E52" s="65"/>
      <c r="F52" s="66"/>
      <c r="G52" s="65"/>
      <c r="H52" s="65"/>
      <c r="I52" s="67">
        <f>I7+I44</f>
        <v>10426840.52</v>
      </c>
      <c r="J52" s="68"/>
      <c r="K52" s="67">
        <f>K7+K44</f>
        <v>2923513.3</v>
      </c>
      <c r="L52" s="67">
        <f>L7+L44</f>
        <v>7503327.2199999997</v>
      </c>
      <c r="M52" s="24"/>
    </row>
  </sheetData>
  <phoneticPr fontId="3" type="noConversion"/>
  <pageMargins left="0.75" right="0.75" top="1" bottom="1" header="0.5" footer="0.5"/>
  <pageSetup paperSize="9" scale="78"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workbookViewId="0">
      <selection activeCell="F5" sqref="F5"/>
    </sheetView>
  </sheetViews>
  <sheetFormatPr defaultRowHeight="12.75" x14ac:dyDescent="0.2"/>
  <cols>
    <col min="1" max="1" width="9.140625" style="18"/>
    <col min="2" max="2" width="51.42578125" style="11" customWidth="1"/>
    <col min="3" max="3" width="13.85546875" style="13" customWidth="1"/>
    <col min="4" max="4" width="15.42578125" style="13" customWidth="1"/>
    <col min="5" max="5" width="20.5703125" style="12" customWidth="1"/>
    <col min="6" max="6" width="24" style="11" customWidth="1"/>
    <col min="7" max="7" width="9.140625" style="12"/>
    <col min="8" max="8" width="0" style="24" hidden="1" customWidth="1"/>
    <col min="9" max="9" width="16.5703125" style="24" customWidth="1"/>
    <col min="10" max="10" width="0" style="24" hidden="1" customWidth="1"/>
    <col min="11" max="11" width="15.28515625" style="24" customWidth="1"/>
    <col min="12" max="12" width="13.140625" style="24" customWidth="1"/>
    <col min="13" max="16384" width="9.140625" style="12"/>
  </cols>
  <sheetData>
    <row r="1" spans="1:12" s="4" customFormat="1" ht="15" customHeight="1" x14ac:dyDescent="0.2">
      <c r="A1" s="23"/>
      <c r="B1" s="16"/>
      <c r="C1" s="22"/>
      <c r="F1" s="4" t="s">
        <v>630</v>
      </c>
      <c r="G1" s="26"/>
      <c r="H1" s="138"/>
      <c r="I1" s="26"/>
      <c r="J1" s="26"/>
      <c r="K1" s="26"/>
      <c r="L1" s="26"/>
    </row>
    <row r="2" spans="1:12" s="4" customFormat="1" ht="21" customHeight="1" x14ac:dyDescent="0.2">
      <c r="A2" s="23"/>
      <c r="B2" s="16"/>
      <c r="C2" s="22"/>
      <c r="F2" s="4" t="s">
        <v>623</v>
      </c>
      <c r="G2" s="26"/>
      <c r="H2" s="138"/>
      <c r="I2" s="26"/>
      <c r="J2" s="26"/>
      <c r="K2" s="26"/>
      <c r="L2" s="26"/>
    </row>
    <row r="3" spans="1:12" s="4" customFormat="1" ht="19.5" customHeight="1" x14ac:dyDescent="0.2">
      <c r="A3" s="23"/>
      <c r="B3" s="16"/>
      <c r="C3" s="22"/>
      <c r="F3" s="4" t="s">
        <v>624</v>
      </c>
      <c r="G3" s="26"/>
      <c r="H3" s="138"/>
      <c r="I3" s="26"/>
      <c r="J3" s="26"/>
      <c r="K3" s="26"/>
      <c r="L3" s="26"/>
    </row>
    <row r="4" spans="1:12" s="4" customFormat="1" ht="18" customHeight="1" x14ac:dyDescent="0.2">
      <c r="A4" s="23"/>
      <c r="B4" s="16"/>
      <c r="C4" s="22"/>
      <c r="F4" s="4" t="s">
        <v>1011</v>
      </c>
      <c r="G4" s="26"/>
      <c r="H4" s="138"/>
      <c r="I4" s="26"/>
      <c r="J4" s="26"/>
      <c r="K4" s="26"/>
      <c r="L4" s="26"/>
    </row>
    <row r="5" spans="1:12" s="4" customFormat="1" ht="18" customHeight="1" x14ac:dyDescent="0.2">
      <c r="A5" s="23"/>
      <c r="B5" s="16"/>
      <c r="C5" s="22"/>
      <c r="G5" s="26"/>
      <c r="H5" s="138"/>
      <c r="I5" s="26"/>
      <c r="J5" s="26"/>
      <c r="K5" s="26"/>
      <c r="L5" s="26"/>
    </row>
    <row r="6" spans="1:12" s="2" customFormat="1" ht="51" x14ac:dyDescent="0.2">
      <c r="A6" s="74" t="s">
        <v>34</v>
      </c>
      <c r="B6" s="74" t="s">
        <v>35</v>
      </c>
      <c r="C6" s="73" t="s">
        <v>589</v>
      </c>
      <c r="D6" s="73" t="s">
        <v>36</v>
      </c>
      <c r="E6" s="74" t="s">
        <v>588</v>
      </c>
      <c r="F6" s="74" t="s">
        <v>37</v>
      </c>
      <c r="G6" s="74" t="s">
        <v>38</v>
      </c>
      <c r="H6" s="82" t="s">
        <v>39</v>
      </c>
      <c r="I6" s="82" t="s">
        <v>577</v>
      </c>
      <c r="J6" s="117"/>
      <c r="K6" s="82" t="s">
        <v>617</v>
      </c>
      <c r="L6" s="82" t="s">
        <v>618</v>
      </c>
    </row>
    <row r="7" spans="1:12" s="2" customFormat="1" ht="38.25" customHeight="1" x14ac:dyDescent="0.2">
      <c r="A7" s="111" t="s">
        <v>636</v>
      </c>
      <c r="B7" s="135" t="s">
        <v>635</v>
      </c>
      <c r="C7" s="134"/>
      <c r="D7" s="134"/>
      <c r="E7" s="111" t="s">
        <v>587</v>
      </c>
      <c r="F7" s="111" t="s">
        <v>352</v>
      </c>
      <c r="G7" s="111">
        <v>1972</v>
      </c>
      <c r="H7" s="98"/>
      <c r="I7" s="98">
        <v>1325785.27</v>
      </c>
      <c r="J7" s="127"/>
      <c r="K7" s="82">
        <v>583345.52</v>
      </c>
      <c r="L7" s="82">
        <f>I7-K7</f>
        <v>742439.75</v>
      </c>
    </row>
    <row r="8" spans="1:12" ht="20.25" customHeight="1" x14ac:dyDescent="0.2">
      <c r="A8" s="118"/>
      <c r="B8" s="187" t="s">
        <v>734</v>
      </c>
      <c r="C8" s="119"/>
      <c r="D8" s="188" t="s">
        <v>710</v>
      </c>
      <c r="E8" s="112"/>
      <c r="F8" s="111"/>
      <c r="G8" s="112"/>
      <c r="H8" s="97"/>
      <c r="I8" s="97"/>
      <c r="J8" s="107"/>
      <c r="K8" s="88"/>
      <c r="L8" s="88"/>
    </row>
    <row r="9" spans="1:12" ht="46.5" customHeight="1" x14ac:dyDescent="0.2">
      <c r="A9" s="118"/>
      <c r="B9" s="154" t="s">
        <v>608</v>
      </c>
      <c r="C9" s="119"/>
      <c r="D9" s="109"/>
      <c r="E9" s="112"/>
      <c r="F9" s="111"/>
      <c r="G9" s="112"/>
      <c r="H9" s="97"/>
      <c r="I9" s="97">
        <f>I10+I11+I12+I13+I14+I15+I16+I17+I18+I19+I20</f>
        <v>13139100</v>
      </c>
      <c r="J9" s="107"/>
      <c r="K9" s="88">
        <f>I9</f>
        <v>13139100</v>
      </c>
      <c r="L9" s="88">
        <v>0</v>
      </c>
    </row>
    <row r="10" spans="1:12" ht="25.5" x14ac:dyDescent="0.2">
      <c r="A10" s="3" t="s">
        <v>306</v>
      </c>
      <c r="B10" s="27" t="s">
        <v>372</v>
      </c>
      <c r="C10" s="28">
        <v>324</v>
      </c>
      <c r="D10" s="38" t="s">
        <v>279</v>
      </c>
      <c r="E10" s="144" t="s">
        <v>587</v>
      </c>
      <c r="F10" s="33" t="s">
        <v>352</v>
      </c>
      <c r="G10" s="111">
        <v>1972</v>
      </c>
      <c r="H10" s="29">
        <v>324</v>
      </c>
      <c r="I10" s="41">
        <f>H10*J10</f>
        <v>631800</v>
      </c>
      <c r="J10" s="24">
        <v>1950</v>
      </c>
      <c r="K10" s="69">
        <f t="shared" ref="K10:K21" si="0">I10</f>
        <v>631800</v>
      </c>
      <c r="L10" s="69">
        <v>0</v>
      </c>
    </row>
    <row r="11" spans="1:12" ht="25.5" x14ac:dyDescent="0.2">
      <c r="A11" s="3" t="s">
        <v>307</v>
      </c>
      <c r="B11" s="27" t="s">
        <v>370</v>
      </c>
      <c r="C11" s="28">
        <v>800</v>
      </c>
      <c r="D11" s="38" t="s">
        <v>279</v>
      </c>
      <c r="E11" s="144" t="s">
        <v>587</v>
      </c>
      <c r="F11" s="33" t="s">
        <v>353</v>
      </c>
      <c r="G11" s="111">
        <v>1972</v>
      </c>
      <c r="H11" s="29">
        <v>800</v>
      </c>
      <c r="I11" s="41">
        <f t="shared" ref="I11:I20" si="1">H11*J11</f>
        <v>1560000</v>
      </c>
      <c r="J11" s="24">
        <v>1950</v>
      </c>
      <c r="K11" s="69">
        <f t="shared" si="0"/>
        <v>1560000</v>
      </c>
      <c r="L11" s="69">
        <v>0</v>
      </c>
    </row>
    <row r="12" spans="1:12" ht="38.25" x14ac:dyDescent="0.2">
      <c r="A12" s="3" t="s">
        <v>308</v>
      </c>
      <c r="B12" s="27" t="s">
        <v>354</v>
      </c>
      <c r="C12" s="28">
        <v>960</v>
      </c>
      <c r="D12" s="38" t="s">
        <v>125</v>
      </c>
      <c r="E12" s="144" t="s">
        <v>587</v>
      </c>
      <c r="F12" s="33" t="s">
        <v>362</v>
      </c>
      <c r="G12" s="111">
        <v>1972</v>
      </c>
      <c r="H12" s="29">
        <v>960</v>
      </c>
      <c r="I12" s="41">
        <f t="shared" si="1"/>
        <v>1872000</v>
      </c>
      <c r="J12" s="24">
        <v>1950</v>
      </c>
      <c r="K12" s="69">
        <f t="shared" si="0"/>
        <v>1872000</v>
      </c>
      <c r="L12" s="69">
        <v>0</v>
      </c>
    </row>
    <row r="13" spans="1:12" ht="38.25" x14ac:dyDescent="0.2">
      <c r="A13" s="3" t="s">
        <v>309</v>
      </c>
      <c r="B13" s="27" t="s">
        <v>355</v>
      </c>
      <c r="C13" s="28">
        <v>800</v>
      </c>
      <c r="D13" s="38" t="s">
        <v>125</v>
      </c>
      <c r="E13" s="144" t="s">
        <v>587</v>
      </c>
      <c r="F13" s="33" t="s">
        <v>363</v>
      </c>
      <c r="G13" s="111">
        <v>1972</v>
      </c>
      <c r="H13" s="29">
        <v>800</v>
      </c>
      <c r="I13" s="41">
        <f t="shared" si="1"/>
        <v>1560000</v>
      </c>
      <c r="J13" s="24">
        <v>1950</v>
      </c>
      <c r="K13" s="69">
        <f t="shared" si="0"/>
        <v>1560000</v>
      </c>
      <c r="L13" s="69">
        <v>0</v>
      </c>
    </row>
    <row r="14" spans="1:12" ht="38.25" x14ac:dyDescent="0.2">
      <c r="A14" s="3" t="s">
        <v>310</v>
      </c>
      <c r="B14" s="27" t="s">
        <v>356</v>
      </c>
      <c r="C14" s="28">
        <v>800</v>
      </c>
      <c r="D14" s="38" t="s">
        <v>125</v>
      </c>
      <c r="E14" s="144" t="s">
        <v>587</v>
      </c>
      <c r="F14" s="33" t="s">
        <v>364</v>
      </c>
      <c r="G14" s="111">
        <v>1972</v>
      </c>
      <c r="H14" s="29">
        <v>800</v>
      </c>
      <c r="I14" s="41">
        <f t="shared" si="1"/>
        <v>1560000</v>
      </c>
      <c r="J14" s="24">
        <v>1950</v>
      </c>
      <c r="K14" s="69">
        <f t="shared" si="0"/>
        <v>1560000</v>
      </c>
      <c r="L14" s="69">
        <v>0</v>
      </c>
    </row>
    <row r="15" spans="1:12" ht="38.25" x14ac:dyDescent="0.2">
      <c r="A15" s="3" t="s">
        <v>311</v>
      </c>
      <c r="B15" s="27" t="s">
        <v>371</v>
      </c>
      <c r="C15" s="28">
        <v>584</v>
      </c>
      <c r="D15" s="38" t="s">
        <v>279</v>
      </c>
      <c r="E15" s="144" t="s">
        <v>587</v>
      </c>
      <c r="F15" s="33" t="s">
        <v>365</v>
      </c>
      <c r="G15" s="111">
        <v>1972</v>
      </c>
      <c r="H15" s="29">
        <v>584</v>
      </c>
      <c r="I15" s="41">
        <f t="shared" si="1"/>
        <v>1138800</v>
      </c>
      <c r="J15" s="24">
        <v>1950</v>
      </c>
      <c r="K15" s="69">
        <f t="shared" si="0"/>
        <v>1138800</v>
      </c>
      <c r="L15" s="69">
        <v>0</v>
      </c>
    </row>
    <row r="16" spans="1:12" ht="25.5" x14ac:dyDescent="0.2">
      <c r="A16" s="3" t="s">
        <v>312</v>
      </c>
      <c r="B16" s="27" t="s">
        <v>357</v>
      </c>
      <c r="C16" s="28">
        <v>700</v>
      </c>
      <c r="D16" s="38" t="s">
        <v>125</v>
      </c>
      <c r="E16" s="144" t="s">
        <v>587</v>
      </c>
      <c r="F16" s="33" t="s">
        <v>366</v>
      </c>
      <c r="G16" s="111">
        <v>1972</v>
      </c>
      <c r="H16" s="29">
        <v>700</v>
      </c>
      <c r="I16" s="41">
        <f t="shared" si="1"/>
        <v>1365000</v>
      </c>
      <c r="J16" s="24">
        <v>1950</v>
      </c>
      <c r="K16" s="69">
        <f t="shared" si="0"/>
        <v>1365000</v>
      </c>
      <c r="L16" s="69">
        <v>0</v>
      </c>
    </row>
    <row r="17" spans="1:12" ht="38.25" x14ac:dyDescent="0.2">
      <c r="A17" s="3" t="s">
        <v>313</v>
      </c>
      <c r="B17" s="27" t="s">
        <v>358</v>
      </c>
      <c r="C17" s="28">
        <v>240</v>
      </c>
      <c r="D17" s="38" t="s">
        <v>125</v>
      </c>
      <c r="E17" s="144" t="s">
        <v>587</v>
      </c>
      <c r="F17" s="33" t="s">
        <v>367</v>
      </c>
      <c r="G17" s="111">
        <v>1972</v>
      </c>
      <c r="H17" s="29">
        <v>240</v>
      </c>
      <c r="I17" s="41">
        <f t="shared" si="1"/>
        <v>468000</v>
      </c>
      <c r="J17" s="24">
        <v>1950</v>
      </c>
      <c r="K17" s="69">
        <f t="shared" si="0"/>
        <v>468000</v>
      </c>
      <c r="L17" s="69">
        <v>0</v>
      </c>
    </row>
    <row r="18" spans="1:12" ht="25.5" x14ac:dyDescent="0.2">
      <c r="A18" s="3" t="s">
        <v>314</v>
      </c>
      <c r="B18" s="27" t="s">
        <v>359</v>
      </c>
      <c r="C18" s="28">
        <v>120</v>
      </c>
      <c r="D18" s="38" t="s">
        <v>125</v>
      </c>
      <c r="E18" s="144" t="s">
        <v>587</v>
      </c>
      <c r="F18" s="33" t="s">
        <v>368</v>
      </c>
      <c r="G18" s="111">
        <v>1972</v>
      </c>
      <c r="H18" s="29">
        <v>120</v>
      </c>
      <c r="I18" s="41">
        <f t="shared" si="1"/>
        <v>234000</v>
      </c>
      <c r="J18" s="24">
        <v>1950</v>
      </c>
      <c r="K18" s="69">
        <f t="shared" si="0"/>
        <v>234000</v>
      </c>
      <c r="L18" s="69">
        <v>0</v>
      </c>
    </row>
    <row r="19" spans="1:12" ht="38.25" x14ac:dyDescent="0.2">
      <c r="A19" s="3" t="s">
        <v>315</v>
      </c>
      <c r="B19" s="27" t="s">
        <v>360</v>
      </c>
      <c r="C19" s="28">
        <v>360</v>
      </c>
      <c r="D19" s="38" t="s">
        <v>125</v>
      </c>
      <c r="E19" s="144" t="s">
        <v>587</v>
      </c>
      <c r="F19" s="33" t="s">
        <v>369</v>
      </c>
      <c r="G19" s="111">
        <v>1972</v>
      </c>
      <c r="H19" s="29">
        <v>360</v>
      </c>
      <c r="I19" s="41">
        <f t="shared" si="1"/>
        <v>702000</v>
      </c>
      <c r="J19" s="24">
        <v>1950</v>
      </c>
      <c r="K19" s="69">
        <f t="shared" si="0"/>
        <v>702000</v>
      </c>
      <c r="L19" s="69">
        <v>0</v>
      </c>
    </row>
    <row r="20" spans="1:12" ht="25.5" x14ac:dyDescent="0.2">
      <c r="A20" s="3" t="s">
        <v>316</v>
      </c>
      <c r="B20" s="27" t="s">
        <v>361</v>
      </c>
      <c r="C20" s="28">
        <v>1050</v>
      </c>
      <c r="D20" s="38" t="s">
        <v>125</v>
      </c>
      <c r="E20" s="144" t="s">
        <v>587</v>
      </c>
      <c r="F20" s="33"/>
      <c r="G20" s="111">
        <v>1972</v>
      </c>
      <c r="H20" s="29">
        <v>1050</v>
      </c>
      <c r="I20" s="41">
        <f t="shared" si="1"/>
        <v>2047500</v>
      </c>
      <c r="J20" s="24">
        <v>1950</v>
      </c>
      <c r="K20" s="69">
        <f t="shared" si="0"/>
        <v>2047500</v>
      </c>
      <c r="L20" s="69">
        <v>0</v>
      </c>
    </row>
    <row r="21" spans="1:12" s="87" customFormat="1" ht="23.25" customHeight="1" x14ac:dyDescent="0.25">
      <c r="A21" s="83"/>
      <c r="B21" s="76" t="s">
        <v>614</v>
      </c>
      <c r="C21" s="157">
        <f>SUM(C10:C20)</f>
        <v>6738</v>
      </c>
      <c r="D21" s="94"/>
      <c r="E21" s="65"/>
      <c r="F21" s="66"/>
      <c r="G21" s="65"/>
      <c r="H21" s="67"/>
      <c r="I21" s="67">
        <f>I7+I9</f>
        <v>14464885.27</v>
      </c>
      <c r="J21" s="68"/>
      <c r="K21" s="67">
        <f t="shared" si="0"/>
        <v>14464885.27</v>
      </c>
      <c r="L21" s="67">
        <v>0</v>
      </c>
    </row>
    <row r="22" spans="1:12" s="18" customFormat="1" ht="28.5" x14ac:dyDescent="0.2">
      <c r="A22" s="161" t="s">
        <v>637</v>
      </c>
      <c r="B22" s="162" t="s">
        <v>638</v>
      </c>
      <c r="C22" s="163"/>
      <c r="D22" s="171"/>
      <c r="E22" s="172" t="s">
        <v>587</v>
      </c>
      <c r="F22" s="160" t="s">
        <v>639</v>
      </c>
      <c r="G22" s="172">
        <v>1986</v>
      </c>
      <c r="H22" s="168">
        <v>1</v>
      </c>
      <c r="I22" s="173">
        <v>15658247</v>
      </c>
      <c r="J22" s="64"/>
      <c r="K22" s="46">
        <v>10960772.9</v>
      </c>
      <c r="L22" s="46">
        <f>I22-K22</f>
        <v>4697474.0999999996</v>
      </c>
    </row>
    <row r="23" spans="1:12" s="18" customFormat="1" ht="28.5" x14ac:dyDescent="0.2">
      <c r="A23" s="161" t="s">
        <v>640</v>
      </c>
      <c r="B23" s="162" t="s">
        <v>641</v>
      </c>
      <c r="C23" s="163"/>
      <c r="D23" s="171"/>
      <c r="E23" s="172" t="s">
        <v>587</v>
      </c>
      <c r="F23" s="160" t="s">
        <v>642</v>
      </c>
      <c r="G23" s="172">
        <v>1986</v>
      </c>
      <c r="H23" s="168" t="s">
        <v>643</v>
      </c>
      <c r="I23" s="173">
        <v>329600</v>
      </c>
      <c r="J23" s="64"/>
      <c r="K23" s="46">
        <v>230720</v>
      </c>
      <c r="L23" s="46">
        <f>I23-K23</f>
        <v>98880</v>
      </c>
    </row>
    <row r="24" spans="1:12" ht="15" x14ac:dyDescent="0.2">
      <c r="A24" s="161"/>
      <c r="B24" s="186" t="s">
        <v>729</v>
      </c>
      <c r="C24" s="167" t="s">
        <v>706</v>
      </c>
      <c r="D24" s="174"/>
      <c r="E24" s="175"/>
      <c r="F24" s="164"/>
      <c r="G24" s="175"/>
      <c r="H24" s="166"/>
      <c r="I24" s="179"/>
      <c r="K24" s="41"/>
      <c r="L24" s="41"/>
    </row>
    <row r="25" spans="1:12" ht="15" x14ac:dyDescent="0.2">
      <c r="A25" s="161"/>
      <c r="B25" s="186" t="s">
        <v>730</v>
      </c>
      <c r="C25" s="167" t="s">
        <v>706</v>
      </c>
      <c r="D25" s="174"/>
      <c r="E25" s="175"/>
      <c r="F25" s="164"/>
      <c r="G25" s="175"/>
      <c r="H25" s="166"/>
      <c r="I25" s="179"/>
      <c r="K25" s="41"/>
      <c r="L25" s="41"/>
    </row>
    <row r="26" spans="1:12" ht="25.5" x14ac:dyDescent="0.2">
      <c r="A26" s="171"/>
      <c r="B26" s="169" t="s">
        <v>644</v>
      </c>
      <c r="C26" s="167"/>
      <c r="D26" s="174"/>
      <c r="E26" s="174"/>
      <c r="F26" s="164" t="s">
        <v>639</v>
      </c>
      <c r="G26" s="175"/>
      <c r="H26" s="166"/>
      <c r="I26" s="176"/>
      <c r="K26" s="41"/>
      <c r="L26" s="5"/>
    </row>
    <row r="27" spans="1:12" x14ac:dyDescent="0.2">
      <c r="A27" s="161" t="s">
        <v>645</v>
      </c>
      <c r="B27" s="164" t="s">
        <v>646</v>
      </c>
      <c r="C27" s="165"/>
      <c r="D27" s="174" t="s">
        <v>723</v>
      </c>
      <c r="E27" s="175" t="s">
        <v>587</v>
      </c>
      <c r="F27" s="164"/>
      <c r="G27" s="175"/>
      <c r="H27" s="166">
        <v>5</v>
      </c>
      <c r="I27" s="176"/>
      <c r="K27" s="41"/>
      <c r="L27" s="5"/>
    </row>
    <row r="28" spans="1:12" x14ac:dyDescent="0.2">
      <c r="A28" s="161" t="s">
        <v>647</v>
      </c>
      <c r="B28" s="164" t="s">
        <v>648</v>
      </c>
      <c r="C28" s="165"/>
      <c r="D28" s="174"/>
      <c r="E28" s="175" t="s">
        <v>587</v>
      </c>
      <c r="F28" s="164"/>
      <c r="G28" s="175"/>
      <c r="H28" s="166">
        <v>5</v>
      </c>
      <c r="I28" s="176"/>
      <c r="K28" s="41"/>
      <c r="L28" s="5"/>
    </row>
    <row r="29" spans="1:12" x14ac:dyDescent="0.2">
      <c r="A29" s="161" t="s">
        <v>649</v>
      </c>
      <c r="B29" s="164" t="s">
        <v>650</v>
      </c>
      <c r="C29" s="165"/>
      <c r="D29" s="174"/>
      <c r="E29" s="175" t="s">
        <v>587</v>
      </c>
      <c r="F29" s="164"/>
      <c r="G29" s="175"/>
      <c r="H29" s="166">
        <v>1</v>
      </c>
      <c r="I29" s="176"/>
      <c r="K29" s="41"/>
      <c r="L29" s="5"/>
    </row>
    <row r="30" spans="1:12" x14ac:dyDescent="0.2">
      <c r="A30" s="161" t="s">
        <v>651</v>
      </c>
      <c r="B30" s="164" t="s">
        <v>652</v>
      </c>
      <c r="C30" s="165"/>
      <c r="D30" s="174"/>
      <c r="E30" s="175" t="s">
        <v>587</v>
      </c>
      <c r="F30" s="164"/>
      <c r="G30" s="175"/>
      <c r="H30" s="166">
        <v>1</v>
      </c>
      <c r="I30" s="176"/>
      <c r="K30" s="41"/>
      <c r="L30" s="5"/>
    </row>
    <row r="31" spans="1:12" x14ac:dyDescent="0.2">
      <c r="A31" s="161" t="s">
        <v>653</v>
      </c>
      <c r="B31" s="164" t="s">
        <v>654</v>
      </c>
      <c r="C31" s="165"/>
      <c r="D31" s="174"/>
      <c r="E31" s="175" t="s">
        <v>587</v>
      </c>
      <c r="F31" s="164"/>
      <c r="G31" s="175"/>
      <c r="H31" s="166">
        <v>6</v>
      </c>
      <c r="I31" s="176"/>
      <c r="K31" s="41"/>
      <c r="L31" s="5"/>
    </row>
    <row r="32" spans="1:12" x14ac:dyDescent="0.2">
      <c r="A32" s="161" t="s">
        <v>655</v>
      </c>
      <c r="B32" s="164" t="s">
        <v>656</v>
      </c>
      <c r="C32" s="165"/>
      <c r="D32" s="174"/>
      <c r="E32" s="175" t="s">
        <v>587</v>
      </c>
      <c r="F32" s="164"/>
      <c r="G32" s="175"/>
      <c r="H32" s="166">
        <v>1</v>
      </c>
      <c r="I32" s="176"/>
      <c r="K32" s="41"/>
      <c r="L32" s="5"/>
    </row>
    <row r="33" spans="1:12" x14ac:dyDescent="0.2">
      <c r="A33" s="161" t="s">
        <v>657</v>
      </c>
      <c r="B33" s="164" t="s">
        <v>724</v>
      </c>
      <c r="C33" s="165"/>
      <c r="D33" s="174" t="s">
        <v>725</v>
      </c>
      <c r="E33" s="175" t="s">
        <v>587</v>
      </c>
      <c r="F33" s="164"/>
      <c r="G33" s="175"/>
      <c r="H33" s="166">
        <v>3</v>
      </c>
      <c r="I33" s="176"/>
      <c r="K33" s="41"/>
      <c r="L33" s="5"/>
    </row>
    <row r="34" spans="1:12" x14ac:dyDescent="0.2">
      <c r="A34" s="161" t="s">
        <v>658</v>
      </c>
      <c r="B34" s="164" t="s">
        <v>726</v>
      </c>
      <c r="C34" s="165"/>
      <c r="D34" s="174" t="s">
        <v>727</v>
      </c>
      <c r="E34" s="175" t="s">
        <v>587</v>
      </c>
      <c r="F34" s="164"/>
      <c r="G34" s="175"/>
      <c r="H34" s="166">
        <v>2</v>
      </c>
      <c r="I34" s="176"/>
      <c r="K34" s="41"/>
      <c r="L34" s="5"/>
    </row>
    <row r="35" spans="1:12" x14ac:dyDescent="0.2">
      <c r="A35" s="161" t="s">
        <v>659</v>
      </c>
      <c r="B35" s="164" t="s">
        <v>660</v>
      </c>
      <c r="C35" s="165"/>
      <c r="D35" s="174"/>
      <c r="E35" s="175" t="s">
        <v>587</v>
      </c>
      <c r="F35" s="164"/>
      <c r="G35" s="175"/>
      <c r="H35" s="166">
        <v>1</v>
      </c>
      <c r="I35" s="176"/>
      <c r="K35" s="41"/>
      <c r="L35" s="5"/>
    </row>
    <row r="36" spans="1:12" x14ac:dyDescent="0.2">
      <c r="A36" s="161" t="s">
        <v>661</v>
      </c>
      <c r="B36" s="164" t="s">
        <v>662</v>
      </c>
      <c r="C36" s="165"/>
      <c r="D36" s="174"/>
      <c r="E36" s="175" t="s">
        <v>587</v>
      </c>
      <c r="F36" s="164"/>
      <c r="G36" s="175"/>
      <c r="H36" s="166">
        <v>1</v>
      </c>
      <c r="I36" s="176"/>
      <c r="K36" s="41"/>
      <c r="L36" s="5"/>
    </row>
    <row r="37" spans="1:12" x14ac:dyDescent="0.2">
      <c r="A37" s="161" t="s">
        <v>663</v>
      </c>
      <c r="B37" s="164" t="s">
        <v>664</v>
      </c>
      <c r="C37" s="165"/>
      <c r="D37" s="174"/>
      <c r="E37" s="175" t="s">
        <v>587</v>
      </c>
      <c r="F37" s="164"/>
      <c r="G37" s="175"/>
      <c r="H37" s="166">
        <v>1</v>
      </c>
      <c r="I37" s="176"/>
      <c r="K37" s="41"/>
      <c r="L37" s="5"/>
    </row>
    <row r="38" spans="1:12" x14ac:dyDescent="0.2">
      <c r="A38" s="161" t="s">
        <v>665</v>
      </c>
      <c r="B38" s="164" t="s">
        <v>666</v>
      </c>
      <c r="C38" s="165"/>
      <c r="D38" s="174"/>
      <c r="E38" s="175" t="s">
        <v>587</v>
      </c>
      <c r="F38" s="164"/>
      <c r="G38" s="175"/>
      <c r="H38" s="166">
        <v>1</v>
      </c>
      <c r="I38" s="176"/>
      <c r="K38" s="41"/>
      <c r="L38" s="5"/>
    </row>
    <row r="39" spans="1:12" x14ac:dyDescent="0.2">
      <c r="A39" s="161" t="s">
        <v>667</v>
      </c>
      <c r="B39" s="164" t="s">
        <v>668</v>
      </c>
      <c r="C39" s="165"/>
      <c r="D39" s="174"/>
      <c r="E39" s="175" t="s">
        <v>587</v>
      </c>
      <c r="F39" s="164"/>
      <c r="G39" s="175"/>
      <c r="H39" s="166">
        <v>1</v>
      </c>
      <c r="I39" s="176"/>
      <c r="K39" s="41"/>
      <c r="L39" s="5"/>
    </row>
    <row r="40" spans="1:12" x14ac:dyDescent="0.2">
      <c r="A40" s="161" t="s">
        <v>669</v>
      </c>
      <c r="B40" s="164" t="s">
        <v>670</v>
      </c>
      <c r="C40" s="165"/>
      <c r="D40" s="174"/>
      <c r="E40" s="175" t="s">
        <v>587</v>
      </c>
      <c r="F40" s="164"/>
      <c r="G40" s="175"/>
      <c r="H40" s="166">
        <v>1</v>
      </c>
      <c r="I40" s="176"/>
      <c r="K40" s="41"/>
      <c r="L40" s="5"/>
    </row>
    <row r="41" spans="1:12" x14ac:dyDescent="0.2">
      <c r="A41" s="161" t="s">
        <v>671</v>
      </c>
      <c r="B41" s="164" t="s">
        <v>672</v>
      </c>
      <c r="C41" s="165"/>
      <c r="D41" s="174"/>
      <c r="E41" s="175" t="s">
        <v>587</v>
      </c>
      <c r="F41" s="164"/>
      <c r="G41" s="175"/>
      <c r="H41" s="166">
        <v>1</v>
      </c>
      <c r="I41" s="176"/>
      <c r="K41" s="41"/>
      <c r="L41" s="5"/>
    </row>
    <row r="42" spans="1:12" x14ac:dyDescent="0.2">
      <c r="A42" s="161" t="s">
        <v>673</v>
      </c>
      <c r="B42" s="164" t="s">
        <v>674</v>
      </c>
      <c r="C42" s="165"/>
      <c r="D42" s="174"/>
      <c r="E42" s="175" t="s">
        <v>587</v>
      </c>
      <c r="F42" s="164"/>
      <c r="G42" s="175"/>
      <c r="H42" s="166">
        <v>1</v>
      </c>
      <c r="I42" s="176"/>
      <c r="K42" s="41"/>
      <c r="L42" s="5"/>
    </row>
    <row r="43" spans="1:12" ht="25.5" x14ac:dyDescent="0.2">
      <c r="A43" s="161" t="s">
        <v>675</v>
      </c>
      <c r="B43" s="160" t="s">
        <v>676</v>
      </c>
      <c r="C43" s="167"/>
      <c r="D43" s="174"/>
      <c r="E43" s="175" t="s">
        <v>587</v>
      </c>
      <c r="F43" s="164"/>
      <c r="G43" s="175">
        <v>1986</v>
      </c>
      <c r="H43" s="168">
        <v>1</v>
      </c>
      <c r="I43" s="176"/>
      <c r="K43" s="41"/>
      <c r="L43" s="5"/>
    </row>
    <row r="44" spans="1:12" x14ac:dyDescent="0.2">
      <c r="A44" s="161" t="s">
        <v>677</v>
      </c>
      <c r="B44" s="164" t="s">
        <v>728</v>
      </c>
      <c r="C44" s="165"/>
      <c r="D44" s="174"/>
      <c r="E44" s="175" t="s">
        <v>587</v>
      </c>
      <c r="F44" s="164"/>
      <c r="G44" s="175"/>
      <c r="H44" s="166">
        <v>1</v>
      </c>
      <c r="I44" s="176"/>
      <c r="K44" s="41"/>
      <c r="L44" s="5"/>
    </row>
    <row r="45" spans="1:12" x14ac:dyDescent="0.2">
      <c r="A45" s="161" t="s">
        <v>678</v>
      </c>
      <c r="B45" s="164" t="s">
        <v>679</v>
      </c>
      <c r="C45" s="165"/>
      <c r="D45" s="174"/>
      <c r="E45" s="175" t="s">
        <v>587</v>
      </c>
      <c r="F45" s="164"/>
      <c r="G45" s="175"/>
      <c r="H45" s="166">
        <v>1</v>
      </c>
      <c r="I45" s="176"/>
      <c r="K45" s="41"/>
      <c r="L45" s="5"/>
    </row>
    <row r="46" spans="1:12" x14ac:dyDescent="0.2">
      <c r="A46" s="161" t="s">
        <v>680</v>
      </c>
      <c r="B46" s="164" t="s">
        <v>681</v>
      </c>
      <c r="C46" s="165"/>
      <c r="D46" s="174"/>
      <c r="E46" s="175" t="s">
        <v>587</v>
      </c>
      <c r="F46" s="164"/>
      <c r="G46" s="175"/>
      <c r="H46" s="166" t="s">
        <v>682</v>
      </c>
      <c r="I46" s="176"/>
      <c r="K46" s="41"/>
      <c r="L46" s="5"/>
    </row>
    <row r="47" spans="1:12" x14ac:dyDescent="0.2">
      <c r="A47" s="161" t="s">
        <v>683</v>
      </c>
      <c r="B47" s="164" t="s">
        <v>684</v>
      </c>
      <c r="C47" s="165"/>
      <c r="D47" s="174"/>
      <c r="E47" s="175" t="s">
        <v>587</v>
      </c>
      <c r="F47" s="164"/>
      <c r="G47" s="175"/>
      <c r="H47" s="166" t="s">
        <v>685</v>
      </c>
      <c r="I47" s="176"/>
      <c r="K47" s="41"/>
      <c r="L47" s="5"/>
    </row>
    <row r="48" spans="1:12" x14ac:dyDescent="0.2">
      <c r="A48" s="161" t="s">
        <v>686</v>
      </c>
      <c r="B48" s="164" t="s">
        <v>687</v>
      </c>
      <c r="C48" s="165"/>
      <c r="D48" s="174"/>
      <c r="E48" s="175" t="s">
        <v>587</v>
      </c>
      <c r="F48" s="164"/>
      <c r="G48" s="175"/>
      <c r="H48" s="166">
        <v>2</v>
      </c>
      <c r="I48" s="176"/>
      <c r="K48" s="41"/>
      <c r="L48" s="5"/>
    </row>
    <row r="49" spans="1:12" s="18" customFormat="1" ht="42.75" x14ac:dyDescent="0.2">
      <c r="A49" s="171"/>
      <c r="B49" s="162" t="s">
        <v>688</v>
      </c>
      <c r="C49" s="163"/>
      <c r="D49" s="171"/>
      <c r="E49" s="171"/>
      <c r="F49" s="160"/>
      <c r="G49" s="172"/>
      <c r="H49" s="177"/>
      <c r="I49" s="177">
        <f>I50+I51+I52+I53+I54</f>
        <v>8361600</v>
      </c>
      <c r="J49" s="64"/>
      <c r="K49" s="177">
        <f>K50+K51+K52+K53+K54</f>
        <v>7804160</v>
      </c>
      <c r="L49" s="177">
        <f>L50+L51+L52+L53+L54</f>
        <v>557440</v>
      </c>
    </row>
    <row r="50" spans="1:12" ht="25.5" x14ac:dyDescent="0.2">
      <c r="A50" s="277" t="s">
        <v>689</v>
      </c>
      <c r="B50" s="178" t="s">
        <v>690</v>
      </c>
      <c r="C50" s="167">
        <v>1360</v>
      </c>
      <c r="D50" s="174"/>
      <c r="E50" s="175" t="s">
        <v>587</v>
      </c>
      <c r="F50" s="164" t="s">
        <v>691</v>
      </c>
      <c r="G50" s="175">
        <v>1986</v>
      </c>
      <c r="H50" s="176">
        <v>1360</v>
      </c>
      <c r="I50" s="179">
        <f>H50*J50</f>
        <v>2652000</v>
      </c>
      <c r="J50" s="24">
        <v>1950</v>
      </c>
      <c r="K50" s="41">
        <v>2475200</v>
      </c>
      <c r="L50" s="41">
        <f>I50-K50</f>
        <v>176800</v>
      </c>
    </row>
    <row r="51" spans="1:12" ht="51" x14ac:dyDescent="0.2">
      <c r="A51" s="278" t="s">
        <v>692</v>
      </c>
      <c r="B51" s="178" t="s">
        <v>693</v>
      </c>
      <c r="C51" s="167">
        <v>760</v>
      </c>
      <c r="D51" s="174"/>
      <c r="E51" s="175" t="s">
        <v>587</v>
      </c>
      <c r="F51" s="164" t="s">
        <v>694</v>
      </c>
      <c r="G51" s="175">
        <v>1986</v>
      </c>
      <c r="H51" s="176">
        <v>760</v>
      </c>
      <c r="I51" s="179">
        <f>H51*J51</f>
        <v>1482000</v>
      </c>
      <c r="J51" s="24">
        <v>1950</v>
      </c>
      <c r="K51" s="41">
        <v>1383200</v>
      </c>
      <c r="L51" s="41">
        <f>I51-K51</f>
        <v>98800</v>
      </c>
    </row>
    <row r="52" spans="1:12" ht="51" x14ac:dyDescent="0.2">
      <c r="A52" s="278" t="s">
        <v>695</v>
      </c>
      <c r="B52" s="178" t="s">
        <v>696</v>
      </c>
      <c r="C52" s="167">
        <v>1040</v>
      </c>
      <c r="D52" s="174"/>
      <c r="E52" s="175" t="s">
        <v>587</v>
      </c>
      <c r="F52" s="164" t="s">
        <v>697</v>
      </c>
      <c r="G52" s="175">
        <v>1986</v>
      </c>
      <c r="H52" s="176">
        <v>1040</v>
      </c>
      <c r="I52" s="179">
        <f>H52*J52</f>
        <v>2028000</v>
      </c>
      <c r="J52" s="24">
        <v>1950</v>
      </c>
      <c r="K52" s="41">
        <v>1892800</v>
      </c>
      <c r="L52" s="41">
        <f>I52-K52</f>
        <v>135200</v>
      </c>
    </row>
    <row r="53" spans="1:12" ht="25.5" x14ac:dyDescent="0.2">
      <c r="A53" s="279" t="s">
        <v>698</v>
      </c>
      <c r="B53" s="178" t="s">
        <v>699</v>
      </c>
      <c r="C53" s="167">
        <v>696</v>
      </c>
      <c r="D53" s="174"/>
      <c r="E53" s="175" t="s">
        <v>587</v>
      </c>
      <c r="F53" s="164" t="s">
        <v>700</v>
      </c>
      <c r="G53" s="175">
        <v>1986</v>
      </c>
      <c r="H53" s="176">
        <v>696</v>
      </c>
      <c r="I53" s="179">
        <f>H53*J53</f>
        <v>1357200</v>
      </c>
      <c r="J53" s="24">
        <v>1950</v>
      </c>
      <c r="K53" s="41">
        <v>1266720</v>
      </c>
      <c r="L53" s="41">
        <f>I53-K53</f>
        <v>90480</v>
      </c>
    </row>
    <row r="54" spans="1:12" ht="38.25" x14ac:dyDescent="0.2">
      <c r="A54" s="171" t="s">
        <v>701</v>
      </c>
      <c r="B54" s="178" t="s">
        <v>702</v>
      </c>
      <c r="C54" s="167">
        <v>432</v>
      </c>
      <c r="D54" s="174"/>
      <c r="E54" s="175" t="s">
        <v>587</v>
      </c>
      <c r="F54" s="164" t="s">
        <v>703</v>
      </c>
      <c r="G54" s="175">
        <v>1986</v>
      </c>
      <c r="H54" s="176">
        <v>432</v>
      </c>
      <c r="I54" s="179">
        <f>H54*J54</f>
        <v>842400</v>
      </c>
      <c r="J54" s="24">
        <v>1950</v>
      </c>
      <c r="K54" s="41">
        <v>786240</v>
      </c>
      <c r="L54" s="41">
        <f>I54-K54</f>
        <v>56160</v>
      </c>
    </row>
    <row r="55" spans="1:12" s="87" customFormat="1" ht="30" customHeight="1" x14ac:dyDescent="0.25">
      <c r="A55" s="180"/>
      <c r="B55" s="181"/>
      <c r="C55" s="182">
        <f>SUM(C50:C54)</f>
        <v>4288</v>
      </c>
      <c r="D55" s="180"/>
      <c r="E55" s="180"/>
      <c r="F55" s="183"/>
      <c r="G55" s="184"/>
      <c r="H55" s="185">
        <f>SUM(H50:H54)</f>
        <v>4288</v>
      </c>
      <c r="I55" s="185">
        <f>I22+I23+I49</f>
        <v>24349447</v>
      </c>
      <c r="J55" s="68"/>
      <c r="K55" s="185">
        <f>K22+K23+K49</f>
        <v>18995652.899999999</v>
      </c>
      <c r="L55" s="185">
        <f>L22+L23+L49</f>
        <v>5353794.0999999996</v>
      </c>
    </row>
  </sheetData>
  <phoneticPr fontId="3" type="noConversion"/>
  <pageMargins left="0.75" right="0.75" top="1" bottom="1" header="0.5" footer="0.5"/>
  <pageSetup paperSize="9" scale="70"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4"/>
  <sheetViews>
    <sheetView workbookViewId="0">
      <selection activeCell="F5" sqref="F5"/>
    </sheetView>
  </sheetViews>
  <sheetFormatPr defaultRowHeight="12.75" x14ac:dyDescent="0.2"/>
  <cols>
    <col min="1" max="1" width="9.140625" style="12"/>
    <col min="2" max="2" width="53.140625" style="12" customWidth="1"/>
    <col min="3" max="3" width="14.28515625" style="12" customWidth="1"/>
    <col min="4" max="4" width="13.42578125" style="12" customWidth="1"/>
    <col min="5" max="5" width="17.5703125" style="12" customWidth="1"/>
    <col min="6" max="6" width="27.42578125" style="12" customWidth="1"/>
    <col min="7" max="7" width="13.42578125" style="12" customWidth="1"/>
    <col min="8" max="8" width="13.28515625" style="12" hidden="1" customWidth="1"/>
    <col min="9" max="9" width="15.28515625" style="24" customWidth="1"/>
    <col min="10" max="10" width="0" style="24" hidden="1" customWidth="1"/>
    <col min="11" max="11" width="14.85546875" style="12" customWidth="1"/>
    <col min="12" max="12" width="11.85546875" style="12" customWidth="1"/>
    <col min="13" max="16384" width="9.140625" style="12"/>
  </cols>
  <sheetData>
    <row r="1" spans="1:36" s="4" customFormat="1" ht="15.75" customHeight="1" x14ac:dyDescent="0.2">
      <c r="B1" s="16"/>
      <c r="C1" s="22"/>
      <c r="F1" s="4" t="s">
        <v>631</v>
      </c>
      <c r="G1" s="26"/>
      <c r="H1" s="138"/>
      <c r="I1" s="26"/>
      <c r="J1" s="26"/>
      <c r="K1" s="26"/>
      <c r="L1" s="26"/>
    </row>
    <row r="2" spans="1:36" s="4" customFormat="1" ht="21" customHeight="1" x14ac:dyDescent="0.2">
      <c r="B2" s="16"/>
      <c r="C2" s="22"/>
      <c r="F2" s="4" t="s">
        <v>623</v>
      </c>
      <c r="G2" s="26"/>
      <c r="H2" s="138"/>
      <c r="I2" s="26"/>
      <c r="J2" s="26"/>
      <c r="K2" s="26"/>
      <c r="L2" s="26"/>
    </row>
    <row r="3" spans="1:36" s="4" customFormat="1" ht="19.5" customHeight="1" x14ac:dyDescent="0.2">
      <c r="B3" s="16"/>
      <c r="C3" s="22"/>
      <c r="F3" s="4" t="s">
        <v>624</v>
      </c>
      <c r="G3" s="26"/>
      <c r="H3" s="138"/>
      <c r="I3" s="26"/>
      <c r="J3" s="26"/>
      <c r="K3" s="26"/>
      <c r="L3" s="26"/>
    </row>
    <row r="4" spans="1:36" s="4" customFormat="1" ht="18" customHeight="1" x14ac:dyDescent="0.2">
      <c r="B4" s="16"/>
      <c r="C4" s="22"/>
      <c r="F4" s="4" t="s">
        <v>1012</v>
      </c>
      <c r="G4" s="26"/>
      <c r="H4" s="138"/>
      <c r="I4" s="26"/>
      <c r="J4" s="26"/>
      <c r="K4" s="26"/>
      <c r="L4" s="26"/>
    </row>
    <row r="5" spans="1:36" s="4" customFormat="1" ht="18" customHeight="1" x14ac:dyDescent="0.2">
      <c r="B5" s="16"/>
      <c r="C5" s="22"/>
      <c r="G5" s="26"/>
      <c r="H5" s="138"/>
      <c r="I5" s="26"/>
      <c r="J5" s="26"/>
      <c r="K5" s="26"/>
      <c r="L5" s="26"/>
    </row>
    <row r="6" spans="1:36" s="2" customFormat="1" ht="38.25" x14ac:dyDescent="0.2">
      <c r="A6" s="74" t="s">
        <v>34</v>
      </c>
      <c r="B6" s="74" t="s">
        <v>35</v>
      </c>
      <c r="C6" s="73" t="s">
        <v>589</v>
      </c>
      <c r="D6" s="73" t="s">
        <v>36</v>
      </c>
      <c r="E6" s="74" t="s">
        <v>588</v>
      </c>
      <c r="F6" s="74" t="s">
        <v>37</v>
      </c>
      <c r="G6" s="74" t="s">
        <v>38</v>
      </c>
      <c r="H6" s="82" t="s">
        <v>39</v>
      </c>
      <c r="I6" s="82" t="s">
        <v>616</v>
      </c>
      <c r="J6" s="82"/>
      <c r="K6" s="74" t="s">
        <v>617</v>
      </c>
      <c r="L6" s="74" t="s">
        <v>618</v>
      </c>
    </row>
    <row r="7" spans="1:36" ht="43.5" customHeight="1" x14ac:dyDescent="0.2">
      <c r="A7" s="118" t="s">
        <v>434</v>
      </c>
      <c r="B7" s="125" t="s">
        <v>607</v>
      </c>
      <c r="C7" s="112"/>
      <c r="D7" s="112"/>
      <c r="E7" s="112" t="s">
        <v>587</v>
      </c>
      <c r="F7" s="112" t="s">
        <v>584</v>
      </c>
      <c r="G7" s="126">
        <v>1983</v>
      </c>
      <c r="H7" s="126">
        <v>1</v>
      </c>
      <c r="I7" s="97">
        <v>500360</v>
      </c>
      <c r="J7" s="107"/>
      <c r="K7" s="97">
        <v>155111.6</v>
      </c>
      <c r="L7" s="97">
        <f>I7-K7</f>
        <v>345248.4</v>
      </c>
      <c r="M7" s="4"/>
      <c r="N7" s="4"/>
      <c r="O7" s="4"/>
      <c r="P7" s="4"/>
      <c r="Q7" s="4"/>
      <c r="R7" s="4"/>
      <c r="S7" s="4"/>
      <c r="T7" s="4"/>
      <c r="U7" s="4"/>
      <c r="V7" s="4"/>
      <c r="W7" s="4"/>
      <c r="X7" s="4"/>
      <c r="Y7" s="4"/>
      <c r="Z7" s="4"/>
      <c r="AA7" s="4"/>
      <c r="AB7" s="4"/>
      <c r="AC7" s="4"/>
      <c r="AD7" s="4"/>
      <c r="AE7" s="4"/>
      <c r="AF7" s="4"/>
      <c r="AG7" s="4"/>
      <c r="AH7" s="4"/>
      <c r="AI7" s="4"/>
      <c r="AJ7" s="4"/>
    </row>
    <row r="8" spans="1:36" x14ac:dyDescent="0.2">
      <c r="A8" s="3"/>
      <c r="B8" s="27" t="s">
        <v>9</v>
      </c>
      <c r="C8" s="5"/>
      <c r="D8" s="5"/>
      <c r="E8" s="5"/>
      <c r="F8" s="5"/>
      <c r="G8" s="34"/>
      <c r="H8" s="34"/>
      <c r="I8" s="30" t="s">
        <v>585</v>
      </c>
      <c r="K8" s="41"/>
      <c r="L8" s="41"/>
    </row>
    <row r="9" spans="1:36" x14ac:dyDescent="0.2">
      <c r="A9" s="3" t="s">
        <v>578</v>
      </c>
      <c r="B9" s="27" t="s">
        <v>10</v>
      </c>
      <c r="C9" s="5"/>
      <c r="D9" s="5" t="s">
        <v>713</v>
      </c>
      <c r="E9" s="144" t="s">
        <v>587</v>
      </c>
      <c r="F9" s="5"/>
      <c r="G9" s="34"/>
      <c r="H9" s="34">
        <v>2</v>
      </c>
      <c r="I9" s="30" t="s">
        <v>585</v>
      </c>
      <c r="K9" s="41"/>
      <c r="L9" s="41"/>
    </row>
    <row r="10" spans="1:36" x14ac:dyDescent="0.2">
      <c r="A10" s="3" t="s">
        <v>579</v>
      </c>
      <c r="B10" s="27" t="s">
        <v>11</v>
      </c>
      <c r="C10" s="5"/>
      <c r="D10" s="5" t="s">
        <v>713</v>
      </c>
      <c r="E10" s="144" t="s">
        <v>587</v>
      </c>
      <c r="F10" s="5"/>
      <c r="G10" s="34"/>
      <c r="H10" s="34">
        <v>2</v>
      </c>
      <c r="I10" s="30" t="s">
        <v>585</v>
      </c>
      <c r="K10" s="41"/>
      <c r="L10" s="41"/>
    </row>
    <row r="11" spans="1:36" x14ac:dyDescent="0.2">
      <c r="A11" s="3" t="s">
        <v>580</v>
      </c>
      <c r="B11" s="27" t="s">
        <v>12</v>
      </c>
      <c r="C11" s="5"/>
      <c r="D11" s="5"/>
      <c r="E11" s="144" t="s">
        <v>587</v>
      </c>
      <c r="F11" s="5"/>
      <c r="G11" s="34"/>
      <c r="H11" s="34">
        <v>2</v>
      </c>
      <c r="I11" s="30" t="s">
        <v>585</v>
      </c>
      <c r="K11" s="41"/>
      <c r="L11" s="41"/>
    </row>
    <row r="12" spans="1:36" x14ac:dyDescent="0.2">
      <c r="A12" s="3" t="s">
        <v>581</v>
      </c>
      <c r="B12" s="27" t="s">
        <v>15</v>
      </c>
      <c r="C12" s="5"/>
      <c r="D12" s="5"/>
      <c r="E12" s="144" t="s">
        <v>587</v>
      </c>
      <c r="F12" s="5"/>
      <c r="G12" s="34"/>
      <c r="H12" s="34">
        <v>1</v>
      </c>
      <c r="I12" s="30" t="s">
        <v>585</v>
      </c>
      <c r="K12" s="41"/>
      <c r="L12" s="41"/>
    </row>
    <row r="13" spans="1:36" ht="34.5" customHeight="1" x14ac:dyDescent="0.2">
      <c r="A13" s="3"/>
      <c r="B13" s="36" t="s">
        <v>603</v>
      </c>
      <c r="C13" s="6"/>
      <c r="D13" s="6"/>
      <c r="E13" s="6"/>
      <c r="F13" s="6"/>
      <c r="G13" s="6"/>
      <c r="H13" s="6"/>
      <c r="I13" s="46">
        <v>175500</v>
      </c>
      <c r="J13" s="64"/>
      <c r="K13" s="46">
        <v>175500</v>
      </c>
      <c r="L13" s="46">
        <v>0</v>
      </c>
    </row>
    <row r="14" spans="1:36" ht="30" customHeight="1" x14ac:dyDescent="0.2">
      <c r="A14" s="120" t="s">
        <v>582</v>
      </c>
      <c r="B14" s="121" t="s">
        <v>583</v>
      </c>
      <c r="C14" s="122">
        <v>90</v>
      </c>
      <c r="D14" s="123"/>
      <c r="E14" s="158" t="s">
        <v>587</v>
      </c>
      <c r="F14" s="123"/>
      <c r="G14" s="123">
        <v>1983</v>
      </c>
      <c r="H14" s="124">
        <v>90</v>
      </c>
      <c r="I14" s="122">
        <f>H14*J14</f>
        <v>175500</v>
      </c>
      <c r="J14" s="24">
        <v>1950</v>
      </c>
      <c r="K14" s="122">
        <v>175000</v>
      </c>
      <c r="L14" s="122">
        <v>0</v>
      </c>
    </row>
    <row r="15" spans="1:36" ht="26.25" customHeight="1" x14ac:dyDescent="0.25">
      <c r="A15" s="65"/>
      <c r="B15" s="65" t="s">
        <v>614</v>
      </c>
      <c r="C15" s="67">
        <v>90</v>
      </c>
      <c r="D15" s="65"/>
      <c r="E15" s="65"/>
      <c r="F15" s="65"/>
      <c r="G15" s="65"/>
      <c r="H15" s="65"/>
      <c r="I15" s="67">
        <f>I7+I13</f>
        <v>675860</v>
      </c>
      <c r="J15" s="67"/>
      <c r="K15" s="67">
        <f>K7+K13</f>
        <v>330611.59999999998</v>
      </c>
      <c r="L15" s="67">
        <f>L7</f>
        <v>345248.4</v>
      </c>
    </row>
    <row r="17" spans="1:12" x14ac:dyDescent="0.2">
      <c r="A17" s="4"/>
      <c r="B17" s="4"/>
      <c r="C17" s="4"/>
      <c r="D17" s="4"/>
      <c r="E17" s="4"/>
      <c r="F17" s="4"/>
      <c r="G17" s="4"/>
      <c r="H17" s="4"/>
      <c r="I17" s="26"/>
      <c r="J17" s="26"/>
      <c r="K17" s="4"/>
      <c r="L17" s="4"/>
    </row>
    <row r="18" spans="1:12" x14ac:dyDescent="0.2">
      <c r="A18" s="4"/>
      <c r="B18" s="4"/>
      <c r="C18" s="4"/>
      <c r="D18" s="4"/>
      <c r="E18" s="4"/>
      <c r="F18" s="4"/>
      <c r="G18" s="4"/>
      <c r="H18" s="4"/>
      <c r="I18" s="26"/>
      <c r="J18" s="26"/>
      <c r="K18" s="4"/>
      <c r="L18" s="4"/>
    </row>
    <row r="19" spans="1:12" s="4" customFormat="1" ht="33.75" customHeight="1" x14ac:dyDescent="0.2">
      <c r="B19" s="16"/>
      <c r="C19" s="22"/>
      <c r="G19" s="26"/>
      <c r="H19" s="138"/>
      <c r="I19" s="26"/>
      <c r="J19" s="26"/>
      <c r="K19" s="26"/>
      <c r="L19" s="26"/>
    </row>
    <row r="20" spans="1:12" s="4" customFormat="1" ht="21" customHeight="1" x14ac:dyDescent="0.2">
      <c r="B20" s="16"/>
      <c r="C20" s="22"/>
      <c r="G20" s="26"/>
      <c r="H20" s="138"/>
      <c r="I20" s="26"/>
      <c r="J20" s="26"/>
      <c r="K20" s="26"/>
      <c r="L20" s="26"/>
    </row>
    <row r="21" spans="1:12" s="4" customFormat="1" ht="19.5" customHeight="1" x14ac:dyDescent="0.2">
      <c r="B21" s="16"/>
      <c r="C21" s="22"/>
      <c r="G21" s="26"/>
      <c r="H21" s="138"/>
      <c r="I21" s="26"/>
      <c r="J21" s="26"/>
      <c r="K21" s="26"/>
      <c r="L21" s="26"/>
    </row>
    <row r="22" spans="1:12" s="4" customFormat="1" ht="18" customHeight="1" x14ac:dyDescent="0.2">
      <c r="B22" s="16"/>
      <c r="C22" s="22"/>
      <c r="G22" s="26"/>
      <c r="H22" s="138"/>
      <c r="I22" s="26"/>
      <c r="J22" s="26"/>
      <c r="K22" s="26"/>
      <c r="L22" s="26"/>
    </row>
    <row r="23" spans="1:12" s="4" customFormat="1" ht="18" customHeight="1" x14ac:dyDescent="0.2">
      <c r="B23" s="16"/>
      <c r="C23" s="22"/>
      <c r="G23" s="26"/>
      <c r="H23" s="138"/>
      <c r="I23" s="26"/>
      <c r="J23" s="26"/>
      <c r="K23" s="26"/>
      <c r="L23" s="26"/>
    </row>
    <row r="24" spans="1:12" s="2" customFormat="1" x14ac:dyDescent="0.2">
      <c r="A24" s="189"/>
      <c r="B24" s="189"/>
      <c r="C24" s="190"/>
      <c r="D24" s="190"/>
      <c r="E24" s="189"/>
      <c r="F24" s="189"/>
      <c r="G24" s="189"/>
      <c r="H24" s="189"/>
      <c r="I24" s="127"/>
      <c r="J24" s="127"/>
      <c r="K24" s="127"/>
      <c r="L24" s="189"/>
    </row>
    <row r="25" spans="1:12" ht="57" customHeight="1" x14ac:dyDescent="0.2">
      <c r="A25" s="191"/>
      <c r="B25" s="192"/>
      <c r="C25" s="89"/>
      <c r="D25" s="89"/>
      <c r="E25" s="89"/>
      <c r="F25" s="127"/>
      <c r="G25" s="193"/>
      <c r="H25" s="89"/>
      <c r="I25" s="89"/>
      <c r="J25" s="89"/>
      <c r="K25" s="89"/>
      <c r="L25" s="89"/>
    </row>
    <row r="26" spans="1:12" x14ac:dyDescent="0.2">
      <c r="A26" s="63"/>
      <c r="B26" s="194"/>
      <c r="C26" s="195"/>
      <c r="D26" s="4"/>
      <c r="E26" s="4"/>
      <c r="F26" s="16"/>
      <c r="G26" s="4"/>
      <c r="H26" s="4"/>
      <c r="I26" s="26"/>
      <c r="J26" s="26"/>
      <c r="K26" s="26"/>
      <c r="L26" s="4"/>
    </row>
    <row r="27" spans="1:12" x14ac:dyDescent="0.2">
      <c r="A27" s="63"/>
      <c r="B27" s="14"/>
      <c r="C27" s="196"/>
      <c r="D27" s="4"/>
      <c r="E27" s="20"/>
      <c r="F27" s="16"/>
      <c r="G27" s="4"/>
      <c r="H27" s="196"/>
      <c r="I27" s="26"/>
      <c r="J27" s="26"/>
      <c r="K27" s="26"/>
      <c r="L27" s="4"/>
    </row>
    <row r="28" spans="1:12" x14ac:dyDescent="0.2">
      <c r="A28" s="63"/>
      <c r="B28" s="14"/>
      <c r="C28" s="196"/>
      <c r="D28" s="4"/>
      <c r="E28" s="20"/>
      <c r="F28" s="16"/>
      <c r="G28" s="4"/>
      <c r="H28" s="196"/>
      <c r="I28" s="26"/>
      <c r="J28" s="26"/>
      <c r="K28" s="26"/>
      <c r="L28" s="4"/>
    </row>
    <row r="29" spans="1:12" x14ac:dyDescent="0.2">
      <c r="A29" s="63"/>
      <c r="B29" s="14"/>
      <c r="C29" s="196"/>
      <c r="D29" s="4"/>
      <c r="E29" s="20"/>
      <c r="F29" s="16"/>
      <c r="G29" s="4"/>
      <c r="H29" s="196"/>
      <c r="I29" s="26"/>
      <c r="J29" s="26"/>
      <c r="K29" s="26"/>
      <c r="L29" s="4"/>
    </row>
    <row r="30" spans="1:12" x14ac:dyDescent="0.2">
      <c r="A30" s="63"/>
      <c r="B30" s="14"/>
      <c r="C30" s="196"/>
      <c r="D30" s="4"/>
      <c r="E30" s="20"/>
      <c r="F30" s="16"/>
      <c r="G30" s="4"/>
      <c r="H30" s="196"/>
      <c r="I30" s="26"/>
      <c r="J30" s="26"/>
      <c r="K30" s="26"/>
      <c r="L30" s="4"/>
    </row>
    <row r="31" spans="1:12" x14ac:dyDescent="0.2">
      <c r="A31" s="63"/>
      <c r="B31" s="14"/>
      <c r="C31" s="196"/>
      <c r="D31" s="4"/>
      <c r="E31" s="20"/>
      <c r="F31" s="16"/>
      <c r="G31" s="4"/>
      <c r="H31" s="196"/>
      <c r="I31" s="26"/>
      <c r="J31" s="26"/>
      <c r="K31" s="26"/>
      <c r="L31" s="4"/>
    </row>
    <row r="32" spans="1:12" x14ac:dyDescent="0.2">
      <c r="A32" s="63"/>
      <c r="B32" s="14"/>
      <c r="C32" s="196"/>
      <c r="D32" s="4"/>
      <c r="E32" s="20"/>
      <c r="F32" s="16"/>
      <c r="G32" s="4"/>
      <c r="H32" s="196"/>
      <c r="I32" s="26"/>
      <c r="J32" s="26"/>
      <c r="K32" s="26"/>
      <c r="L32" s="4"/>
    </row>
    <row r="33" spans="1:13" x14ac:dyDescent="0.2">
      <c r="A33" s="63"/>
      <c r="B33" s="14"/>
      <c r="C33" s="196"/>
      <c r="D33" s="4"/>
      <c r="E33" s="20"/>
      <c r="F33" s="16"/>
      <c r="G33" s="4"/>
      <c r="H33" s="196"/>
      <c r="I33" s="26"/>
      <c r="J33" s="26"/>
      <c r="K33" s="26"/>
      <c r="L33" s="4"/>
    </row>
    <row r="34" spans="1:13" ht="68.25" customHeight="1" x14ac:dyDescent="0.2">
      <c r="A34" s="197"/>
      <c r="B34" s="198"/>
      <c r="C34" s="199"/>
      <c r="D34" s="23"/>
      <c r="E34" s="23"/>
      <c r="F34" s="2"/>
      <c r="G34" s="23"/>
      <c r="H34" s="23"/>
      <c r="I34" s="200"/>
      <c r="J34" s="200"/>
      <c r="K34" s="200"/>
      <c r="L34" s="200"/>
    </row>
    <row r="35" spans="1:13" x14ac:dyDescent="0.2">
      <c r="A35" s="63"/>
      <c r="B35" s="14"/>
      <c r="C35" s="195"/>
      <c r="D35" s="4"/>
      <c r="E35" s="20"/>
      <c r="F35" s="16"/>
      <c r="G35" s="4"/>
      <c r="H35" s="195"/>
      <c r="I35" s="26"/>
      <c r="J35" s="26"/>
      <c r="K35" s="26"/>
      <c r="L35" s="26"/>
    </row>
    <row r="36" spans="1:13" x14ac:dyDescent="0.2">
      <c r="A36" s="63"/>
      <c r="B36" s="14"/>
      <c r="C36" s="195"/>
      <c r="D36" s="4"/>
      <c r="E36" s="20"/>
      <c r="F36" s="16"/>
      <c r="G36" s="4"/>
      <c r="H36" s="195"/>
      <c r="I36" s="26"/>
      <c r="J36" s="26"/>
      <c r="K36" s="26"/>
      <c r="L36" s="26"/>
    </row>
    <row r="37" spans="1:13" x14ac:dyDescent="0.2">
      <c r="A37" s="63"/>
      <c r="B37" s="14"/>
      <c r="C37" s="195"/>
      <c r="D37" s="4"/>
      <c r="E37" s="20"/>
      <c r="F37" s="16"/>
      <c r="G37" s="4"/>
      <c r="H37" s="195"/>
      <c r="I37" s="26"/>
      <c r="J37" s="26"/>
      <c r="K37" s="26"/>
      <c r="L37" s="26"/>
    </row>
    <row r="38" spans="1:13" x14ac:dyDescent="0.2">
      <c r="A38" s="63"/>
      <c r="B38" s="14"/>
      <c r="C38" s="195"/>
      <c r="D38" s="4"/>
      <c r="E38" s="20"/>
      <c r="F38" s="16"/>
      <c r="G38" s="4"/>
      <c r="H38" s="195"/>
      <c r="I38" s="26"/>
      <c r="J38" s="26"/>
      <c r="K38" s="26"/>
      <c r="L38" s="26"/>
    </row>
    <row r="39" spans="1:13" x14ac:dyDescent="0.2">
      <c r="A39" s="63"/>
      <c r="B39" s="14"/>
      <c r="C39" s="195"/>
      <c r="D39" s="4"/>
      <c r="E39" s="20"/>
      <c r="F39" s="16"/>
      <c r="G39" s="4"/>
      <c r="H39" s="195"/>
      <c r="I39" s="26"/>
      <c r="J39" s="26"/>
      <c r="K39" s="26"/>
      <c r="L39" s="26"/>
    </row>
    <row r="40" spans="1:13" x14ac:dyDescent="0.2">
      <c r="A40" s="63"/>
      <c r="B40" s="14"/>
      <c r="C40" s="195"/>
      <c r="D40" s="4"/>
      <c r="E40" s="20"/>
      <c r="F40" s="16"/>
      <c r="G40" s="4"/>
      <c r="H40" s="195"/>
      <c r="I40" s="26"/>
      <c r="J40" s="26"/>
      <c r="K40" s="26"/>
      <c r="L40" s="26"/>
    </row>
    <row r="41" spans="1:13" ht="46.5" customHeight="1" x14ac:dyDescent="0.25">
      <c r="A41" s="201"/>
      <c r="B41" s="202"/>
      <c r="C41" s="203"/>
      <c r="D41" s="201"/>
      <c r="E41" s="201"/>
      <c r="F41" s="202"/>
      <c r="G41" s="201"/>
      <c r="H41" s="203"/>
      <c r="I41" s="142"/>
      <c r="J41" s="142"/>
      <c r="K41" s="142"/>
      <c r="L41" s="142"/>
      <c r="M41" s="24"/>
    </row>
    <row r="42" spans="1:13" x14ac:dyDescent="0.2">
      <c r="B42" s="11"/>
      <c r="C42" s="13"/>
      <c r="F42" s="11"/>
      <c r="K42" s="24"/>
    </row>
    <row r="43" spans="1:13" x14ac:dyDescent="0.2">
      <c r="B43" s="11"/>
      <c r="C43" s="13"/>
      <c r="F43" s="11"/>
      <c r="K43" s="24"/>
    </row>
    <row r="44" spans="1:13" x14ac:dyDescent="0.2">
      <c r="B44" s="11"/>
      <c r="C44" s="13"/>
      <c r="F44" s="11"/>
      <c r="K44" s="24"/>
    </row>
  </sheetData>
  <pageMargins left="0.7" right="0.7" top="0.75" bottom="0.75" header="0.3" footer="0.3"/>
  <pageSetup paperSize="9" scale="7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workbookViewId="0">
      <selection activeCell="F5" sqref="F5"/>
    </sheetView>
  </sheetViews>
  <sheetFormatPr defaultRowHeight="12.75" x14ac:dyDescent="0.2"/>
  <cols>
    <col min="1" max="1" width="9.140625" style="12"/>
    <col min="2" max="2" width="53.140625" style="12" customWidth="1"/>
    <col min="3" max="3" width="14.28515625" style="12" customWidth="1"/>
    <col min="4" max="4" width="13.42578125" style="12" customWidth="1"/>
    <col min="5" max="5" width="17.5703125" style="12" customWidth="1"/>
    <col min="6" max="6" width="27.42578125" style="12" customWidth="1"/>
    <col min="7" max="7" width="13.42578125" style="12" customWidth="1"/>
    <col min="8" max="8" width="13.28515625" style="12" hidden="1" customWidth="1"/>
    <col min="9" max="9" width="15.28515625" style="24" customWidth="1"/>
    <col min="10" max="10" width="0" style="24" hidden="1" customWidth="1"/>
    <col min="11" max="11" width="14.85546875" style="12" customWidth="1"/>
    <col min="12" max="12" width="11.85546875" style="12" customWidth="1"/>
    <col min="13" max="16384" width="9.140625" style="12"/>
  </cols>
  <sheetData>
    <row r="1" spans="1:12" s="4" customFormat="1" ht="13.5" customHeight="1" x14ac:dyDescent="0.2">
      <c r="B1" s="16"/>
      <c r="C1" s="22"/>
      <c r="F1" s="4" t="s">
        <v>632</v>
      </c>
      <c r="G1" s="26"/>
      <c r="H1" s="138"/>
      <c r="I1" s="26"/>
      <c r="J1" s="26"/>
      <c r="K1" s="26"/>
      <c r="L1" s="26"/>
    </row>
    <row r="2" spans="1:12" s="4" customFormat="1" ht="21" customHeight="1" x14ac:dyDescent="0.2">
      <c r="B2" s="16"/>
      <c r="C2" s="22"/>
      <c r="F2" s="4" t="s">
        <v>623</v>
      </c>
      <c r="G2" s="26"/>
      <c r="H2" s="138"/>
      <c r="I2" s="26"/>
      <c r="J2" s="26"/>
      <c r="K2" s="26"/>
      <c r="L2" s="26"/>
    </row>
    <row r="3" spans="1:12" s="4" customFormat="1" ht="19.5" customHeight="1" x14ac:dyDescent="0.2">
      <c r="B3" s="16"/>
      <c r="C3" s="22"/>
      <c r="F3" s="4" t="s">
        <v>624</v>
      </c>
      <c r="G3" s="26"/>
      <c r="H3" s="138"/>
      <c r="I3" s="26"/>
      <c r="J3" s="26"/>
      <c r="K3" s="26"/>
      <c r="L3" s="26"/>
    </row>
    <row r="4" spans="1:12" s="4" customFormat="1" ht="18" customHeight="1" x14ac:dyDescent="0.2">
      <c r="B4" s="16"/>
      <c r="C4" s="22"/>
      <c r="F4" s="4" t="s">
        <v>1013</v>
      </c>
      <c r="G4" s="26"/>
      <c r="H4" s="138"/>
      <c r="I4" s="26"/>
      <c r="J4" s="26"/>
      <c r="K4" s="26"/>
      <c r="L4" s="26"/>
    </row>
    <row r="5" spans="1:12" s="4" customFormat="1" ht="18" customHeight="1" x14ac:dyDescent="0.2">
      <c r="B5" s="16"/>
      <c r="C5" s="22"/>
      <c r="G5" s="26"/>
      <c r="H5" s="138"/>
      <c r="I5" s="26"/>
      <c r="J5" s="26"/>
      <c r="K5" s="26"/>
      <c r="L5" s="26"/>
    </row>
    <row r="6" spans="1:12" s="2" customFormat="1" ht="38.25" x14ac:dyDescent="0.2">
      <c r="A6" s="74" t="s">
        <v>34</v>
      </c>
      <c r="B6" s="74" t="s">
        <v>35</v>
      </c>
      <c r="C6" s="73" t="s">
        <v>589</v>
      </c>
      <c r="D6" s="73" t="s">
        <v>36</v>
      </c>
      <c r="E6" s="74" t="s">
        <v>588</v>
      </c>
      <c r="F6" s="74" t="s">
        <v>37</v>
      </c>
      <c r="G6" s="74" t="s">
        <v>38</v>
      </c>
      <c r="H6" s="74" t="s">
        <v>39</v>
      </c>
      <c r="I6" s="82" t="s">
        <v>577</v>
      </c>
      <c r="J6" s="127"/>
      <c r="K6" s="82" t="s">
        <v>617</v>
      </c>
      <c r="L6" s="74" t="s">
        <v>618</v>
      </c>
    </row>
    <row r="7" spans="1:12" ht="57" customHeight="1" x14ac:dyDescent="0.2">
      <c r="A7" s="129" t="s">
        <v>17</v>
      </c>
      <c r="B7" s="128" t="s">
        <v>595</v>
      </c>
      <c r="C7" s="97"/>
      <c r="D7" s="97"/>
      <c r="E7" s="97" t="s">
        <v>587</v>
      </c>
      <c r="F7" s="98" t="s">
        <v>33</v>
      </c>
      <c r="G7" s="159">
        <v>1986</v>
      </c>
      <c r="H7" s="97">
        <v>1</v>
      </c>
      <c r="I7" s="97">
        <v>5408170</v>
      </c>
      <c r="J7" s="107"/>
      <c r="K7" s="88">
        <v>1514287.6</v>
      </c>
      <c r="L7" s="88">
        <f>I7-K7</f>
        <v>3893882.4</v>
      </c>
    </row>
    <row r="8" spans="1:12" x14ac:dyDescent="0.2">
      <c r="A8" s="15"/>
      <c r="B8" s="60" t="s">
        <v>9</v>
      </c>
      <c r="C8" s="38"/>
      <c r="D8" s="5"/>
      <c r="E8" s="5"/>
      <c r="F8" s="33"/>
      <c r="G8" s="5"/>
      <c r="H8" s="5"/>
      <c r="I8" s="41"/>
      <c r="K8" s="41"/>
      <c r="L8" s="5"/>
    </row>
    <row r="9" spans="1:12" x14ac:dyDescent="0.2">
      <c r="A9" s="15" t="s">
        <v>18</v>
      </c>
      <c r="B9" s="27" t="s">
        <v>10</v>
      </c>
      <c r="C9" s="47"/>
      <c r="D9" s="5" t="s">
        <v>713</v>
      </c>
      <c r="E9" s="144" t="s">
        <v>587</v>
      </c>
      <c r="F9" s="33"/>
      <c r="G9" s="5"/>
      <c r="H9" s="47">
        <v>2</v>
      </c>
      <c r="I9" s="41"/>
      <c r="K9" s="41"/>
      <c r="L9" s="5"/>
    </row>
    <row r="10" spans="1:12" x14ac:dyDescent="0.2">
      <c r="A10" s="15" t="s">
        <v>19</v>
      </c>
      <c r="B10" s="27" t="s">
        <v>11</v>
      </c>
      <c r="C10" s="47"/>
      <c r="D10" s="5" t="s">
        <v>713</v>
      </c>
      <c r="E10" s="144" t="s">
        <v>587</v>
      </c>
      <c r="F10" s="33"/>
      <c r="G10" s="5"/>
      <c r="H10" s="47">
        <v>2</v>
      </c>
      <c r="I10" s="41"/>
      <c r="K10" s="41"/>
      <c r="L10" s="5"/>
    </row>
    <row r="11" spans="1:12" x14ac:dyDescent="0.2">
      <c r="A11" s="15" t="s">
        <v>20</v>
      </c>
      <c r="B11" s="27" t="s">
        <v>12</v>
      </c>
      <c r="C11" s="47"/>
      <c r="D11" s="5"/>
      <c r="E11" s="144" t="s">
        <v>587</v>
      </c>
      <c r="F11" s="33"/>
      <c r="G11" s="5"/>
      <c r="H11" s="47">
        <v>2</v>
      </c>
      <c r="I11" s="41"/>
      <c r="K11" s="41"/>
      <c r="L11" s="5"/>
    </row>
    <row r="12" spans="1:12" x14ac:dyDescent="0.2">
      <c r="A12" s="15" t="s">
        <v>21</v>
      </c>
      <c r="B12" s="27" t="s">
        <v>13</v>
      </c>
      <c r="C12" s="47"/>
      <c r="D12" s="5"/>
      <c r="E12" s="144" t="s">
        <v>587</v>
      </c>
      <c r="F12" s="33"/>
      <c r="G12" s="5"/>
      <c r="H12" s="47">
        <v>1</v>
      </c>
      <c r="I12" s="41"/>
      <c r="K12" s="41"/>
      <c r="L12" s="5"/>
    </row>
    <row r="13" spans="1:12" x14ac:dyDescent="0.2">
      <c r="A13" s="15" t="s">
        <v>22</v>
      </c>
      <c r="B13" s="27" t="s">
        <v>14</v>
      </c>
      <c r="C13" s="47"/>
      <c r="D13" s="5"/>
      <c r="E13" s="144" t="s">
        <v>587</v>
      </c>
      <c r="F13" s="33"/>
      <c r="G13" s="5"/>
      <c r="H13" s="47">
        <v>1</v>
      </c>
      <c r="I13" s="41"/>
      <c r="K13" s="41"/>
      <c r="L13" s="5"/>
    </row>
    <row r="14" spans="1:12" x14ac:dyDescent="0.2">
      <c r="A14" s="15" t="s">
        <v>23</v>
      </c>
      <c r="B14" s="27" t="s">
        <v>15</v>
      </c>
      <c r="C14" s="47"/>
      <c r="D14" s="5"/>
      <c r="E14" s="144" t="s">
        <v>587</v>
      </c>
      <c r="F14" s="33"/>
      <c r="G14" s="5"/>
      <c r="H14" s="47">
        <v>1</v>
      </c>
      <c r="I14" s="41"/>
      <c r="K14" s="41"/>
      <c r="L14" s="5"/>
    </row>
    <row r="15" spans="1:12" x14ac:dyDescent="0.2">
      <c r="A15" s="15" t="s">
        <v>24</v>
      </c>
      <c r="B15" s="27" t="s">
        <v>16</v>
      </c>
      <c r="C15" s="47"/>
      <c r="D15" s="5"/>
      <c r="E15" s="144" t="s">
        <v>587</v>
      </c>
      <c r="F15" s="33"/>
      <c r="G15" s="5"/>
      <c r="H15" s="47">
        <v>1</v>
      </c>
      <c r="I15" s="41"/>
      <c r="K15" s="41"/>
      <c r="L15" s="5"/>
    </row>
    <row r="16" spans="1:12" ht="68.25" customHeight="1" x14ac:dyDescent="0.2">
      <c r="A16" s="3" t="s">
        <v>2</v>
      </c>
      <c r="B16" s="32" t="s">
        <v>602</v>
      </c>
      <c r="C16" s="48"/>
      <c r="D16" s="6"/>
      <c r="E16" s="6"/>
      <c r="F16" s="1" t="s">
        <v>32</v>
      </c>
      <c r="G16" s="6"/>
      <c r="H16" s="6"/>
      <c r="I16" s="46">
        <v>2486250</v>
      </c>
      <c r="J16" s="64"/>
      <c r="K16" s="46">
        <f>I16/360*336</f>
        <v>2320500</v>
      </c>
      <c r="L16" s="46">
        <f>I16-K16</f>
        <v>165750</v>
      </c>
    </row>
    <row r="17" spans="1:13" ht="25.5" x14ac:dyDescent="0.2">
      <c r="A17" s="15" t="s">
        <v>3</v>
      </c>
      <c r="B17" s="27" t="s">
        <v>1</v>
      </c>
      <c r="C17" s="38">
        <v>75</v>
      </c>
      <c r="D17" s="5"/>
      <c r="E17" s="144" t="s">
        <v>587</v>
      </c>
      <c r="F17" s="33" t="s">
        <v>32</v>
      </c>
      <c r="G17" s="5">
        <v>1986</v>
      </c>
      <c r="H17" s="38">
        <v>75</v>
      </c>
      <c r="I17" s="41">
        <f t="shared" ref="I17:I22" si="0">H17*J17</f>
        <v>146250</v>
      </c>
      <c r="J17" s="24">
        <v>1950</v>
      </c>
      <c r="K17" s="41">
        <f t="shared" ref="K17:K22" si="1">I17/360*336</f>
        <v>136500</v>
      </c>
      <c r="L17" s="41">
        <f t="shared" ref="L17:L22" si="2">I17-K17</f>
        <v>9750</v>
      </c>
    </row>
    <row r="18" spans="1:13" ht="25.5" x14ac:dyDescent="0.2">
      <c r="A18" s="15" t="s">
        <v>4</v>
      </c>
      <c r="B18" s="27" t="s">
        <v>25</v>
      </c>
      <c r="C18" s="38">
        <v>220</v>
      </c>
      <c r="D18" s="5"/>
      <c r="E18" s="144" t="s">
        <v>587</v>
      </c>
      <c r="F18" s="33" t="s">
        <v>26</v>
      </c>
      <c r="G18" s="5">
        <v>1986</v>
      </c>
      <c r="H18" s="38">
        <v>220</v>
      </c>
      <c r="I18" s="41">
        <f t="shared" si="0"/>
        <v>429000</v>
      </c>
      <c r="J18" s="24">
        <v>1950</v>
      </c>
      <c r="K18" s="41">
        <f t="shared" si="1"/>
        <v>400400</v>
      </c>
      <c r="L18" s="41">
        <f t="shared" si="2"/>
        <v>28600</v>
      </c>
    </row>
    <row r="19" spans="1:13" ht="25.5" x14ac:dyDescent="0.2">
      <c r="A19" s="15" t="s">
        <v>5</v>
      </c>
      <c r="B19" s="27" t="s">
        <v>28</v>
      </c>
      <c r="C19" s="38">
        <v>510</v>
      </c>
      <c r="D19" s="5"/>
      <c r="E19" s="144" t="s">
        <v>587</v>
      </c>
      <c r="F19" s="33" t="s">
        <v>27</v>
      </c>
      <c r="G19" s="5">
        <v>1986</v>
      </c>
      <c r="H19" s="38">
        <v>510</v>
      </c>
      <c r="I19" s="41">
        <f t="shared" si="0"/>
        <v>994500</v>
      </c>
      <c r="J19" s="24">
        <v>1950</v>
      </c>
      <c r="K19" s="41">
        <f t="shared" si="1"/>
        <v>928200</v>
      </c>
      <c r="L19" s="41">
        <f t="shared" si="2"/>
        <v>66300</v>
      </c>
    </row>
    <row r="20" spans="1:13" ht="25.5" x14ac:dyDescent="0.2">
      <c r="A20" s="15" t="s">
        <v>6</v>
      </c>
      <c r="B20" s="27" t="s">
        <v>30</v>
      </c>
      <c r="C20" s="38">
        <v>250</v>
      </c>
      <c r="D20" s="5"/>
      <c r="E20" s="144" t="s">
        <v>587</v>
      </c>
      <c r="F20" s="33" t="s">
        <v>29</v>
      </c>
      <c r="G20" s="5">
        <v>1986</v>
      </c>
      <c r="H20" s="38">
        <v>250</v>
      </c>
      <c r="I20" s="41">
        <f t="shared" si="0"/>
        <v>487500</v>
      </c>
      <c r="J20" s="24">
        <v>1950</v>
      </c>
      <c r="K20" s="41">
        <f t="shared" si="1"/>
        <v>455000</v>
      </c>
      <c r="L20" s="41">
        <f t="shared" si="2"/>
        <v>32500</v>
      </c>
    </row>
    <row r="21" spans="1:13" ht="25.5" x14ac:dyDescent="0.2">
      <c r="A21" s="15" t="s">
        <v>7</v>
      </c>
      <c r="B21" s="27" t="s">
        <v>328</v>
      </c>
      <c r="C21" s="38">
        <v>110</v>
      </c>
      <c r="D21" s="5"/>
      <c r="E21" s="144" t="s">
        <v>587</v>
      </c>
      <c r="F21" s="33" t="s">
        <v>32</v>
      </c>
      <c r="G21" s="5">
        <v>1986</v>
      </c>
      <c r="H21" s="38">
        <v>110</v>
      </c>
      <c r="I21" s="41">
        <f t="shared" si="0"/>
        <v>214500</v>
      </c>
      <c r="J21" s="24">
        <v>1950</v>
      </c>
      <c r="K21" s="41">
        <f t="shared" si="1"/>
        <v>200200</v>
      </c>
      <c r="L21" s="41">
        <f t="shared" si="2"/>
        <v>14300</v>
      </c>
    </row>
    <row r="22" spans="1:13" ht="38.25" x14ac:dyDescent="0.2">
      <c r="A22" s="15" t="s">
        <v>8</v>
      </c>
      <c r="B22" s="27" t="s">
        <v>31</v>
      </c>
      <c r="C22" s="38">
        <v>110</v>
      </c>
      <c r="D22" s="5"/>
      <c r="E22" s="144" t="s">
        <v>587</v>
      </c>
      <c r="F22" s="33" t="s">
        <v>29</v>
      </c>
      <c r="G22" s="5">
        <v>1986</v>
      </c>
      <c r="H22" s="38">
        <v>110</v>
      </c>
      <c r="I22" s="41">
        <f t="shared" si="0"/>
        <v>214500</v>
      </c>
      <c r="J22" s="24">
        <v>1950</v>
      </c>
      <c r="K22" s="41">
        <f t="shared" si="1"/>
        <v>200200</v>
      </c>
      <c r="L22" s="41">
        <f t="shared" si="2"/>
        <v>14300</v>
      </c>
    </row>
    <row r="23" spans="1:13" ht="46.5" customHeight="1" x14ac:dyDescent="0.25">
      <c r="A23" s="65"/>
      <c r="B23" s="66" t="s">
        <v>614</v>
      </c>
      <c r="C23" s="94">
        <f>SUM(C17:C22)</f>
        <v>1275</v>
      </c>
      <c r="D23" s="65"/>
      <c r="E23" s="65"/>
      <c r="F23" s="66"/>
      <c r="G23" s="65"/>
      <c r="H23" s="94">
        <f>SUM(H17:H22)</f>
        <v>1275</v>
      </c>
      <c r="I23" s="67">
        <f>I7+I16</f>
        <v>7894420</v>
      </c>
      <c r="J23" s="68"/>
      <c r="K23" s="67">
        <f>K7+K16</f>
        <v>3834787.6</v>
      </c>
      <c r="L23" s="67">
        <f>L7+L16</f>
        <v>4059632.4</v>
      </c>
      <c r="M23" s="24"/>
    </row>
    <row r="24" spans="1:13" x14ac:dyDescent="0.2">
      <c r="B24" s="11"/>
      <c r="C24" s="13"/>
      <c r="F24" s="11"/>
      <c r="K24" s="24"/>
    </row>
    <row r="25" spans="1:13" x14ac:dyDescent="0.2">
      <c r="B25" s="11"/>
      <c r="C25" s="13"/>
      <c r="F25" s="11"/>
      <c r="K25" s="24"/>
    </row>
    <row r="26" spans="1:13" x14ac:dyDescent="0.2">
      <c r="B26" s="11"/>
      <c r="C26" s="13"/>
      <c r="F26" s="11"/>
      <c r="K26" s="24"/>
    </row>
  </sheetData>
  <pageMargins left="0.7" right="0.7" top="0.75" bottom="0.75" header="0.3" footer="0.3"/>
  <pageSetup paperSize="9" scale="7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56"/>
  <sheetViews>
    <sheetView zoomScaleNormal="100" workbookViewId="0">
      <selection activeCell="F5" sqref="F5"/>
    </sheetView>
  </sheetViews>
  <sheetFormatPr defaultRowHeight="12.75" x14ac:dyDescent="0.2"/>
  <cols>
    <col min="1" max="1" width="9.140625" style="12"/>
    <col min="2" max="2" width="44.42578125" style="11" customWidth="1"/>
    <col min="3" max="3" width="13.140625" style="13" customWidth="1"/>
    <col min="4" max="4" width="15.42578125" style="12" customWidth="1"/>
    <col min="5" max="5" width="19.42578125" style="12" customWidth="1"/>
    <col min="6" max="6" width="19.28515625" style="11" customWidth="1"/>
    <col min="7" max="7" width="14.85546875" style="12" customWidth="1"/>
    <col min="8" max="8" width="13.5703125" style="24" hidden="1" customWidth="1"/>
    <col min="9" max="9" width="17.28515625" style="24" customWidth="1"/>
    <col min="10" max="10" width="0" style="24" hidden="1" customWidth="1"/>
    <col min="11" max="11" width="15.42578125" style="4" customWidth="1"/>
    <col min="12" max="12" width="13.42578125" style="4" customWidth="1"/>
    <col min="13" max="33" width="9.140625" style="4"/>
    <col min="34" max="16384" width="9.140625" style="12"/>
  </cols>
  <sheetData>
    <row r="1" spans="1:33" s="4" customFormat="1" ht="21" customHeight="1" x14ac:dyDescent="0.2">
      <c r="A1" s="219"/>
      <c r="B1" s="220"/>
      <c r="C1" s="221"/>
      <c r="D1" s="219"/>
      <c r="E1" s="219"/>
      <c r="F1" s="219" t="s">
        <v>633</v>
      </c>
      <c r="G1" s="223"/>
      <c r="H1" s="224"/>
      <c r="I1" s="223"/>
      <c r="J1" s="223"/>
      <c r="K1" s="223"/>
      <c r="L1" s="223"/>
    </row>
    <row r="2" spans="1:33" s="4" customFormat="1" ht="21" customHeight="1" x14ac:dyDescent="0.2">
      <c r="A2" s="219"/>
      <c r="B2" s="220"/>
      <c r="C2" s="221"/>
      <c r="D2" s="219"/>
      <c r="E2" s="219"/>
      <c r="F2" s="219" t="s">
        <v>623</v>
      </c>
      <c r="G2" s="223"/>
      <c r="H2" s="224"/>
      <c r="I2" s="223"/>
      <c r="J2" s="223"/>
      <c r="K2" s="223"/>
      <c r="L2" s="223"/>
    </row>
    <row r="3" spans="1:33" s="4" customFormat="1" ht="19.5" customHeight="1" x14ac:dyDescent="0.2">
      <c r="A3" s="219"/>
      <c r="B3" s="220"/>
      <c r="C3" s="221"/>
      <c r="D3" s="219"/>
      <c r="E3" s="219"/>
      <c r="F3" s="219" t="s">
        <v>624</v>
      </c>
      <c r="G3" s="223"/>
      <c r="H3" s="224"/>
      <c r="I3" s="223"/>
      <c r="J3" s="223"/>
      <c r="K3" s="223"/>
      <c r="L3" s="223"/>
    </row>
    <row r="4" spans="1:33" s="4" customFormat="1" ht="18" customHeight="1" x14ac:dyDescent="0.2">
      <c r="A4" s="219"/>
      <c r="B4" s="220"/>
      <c r="C4" s="221"/>
      <c r="D4" s="219"/>
      <c r="E4" s="219"/>
      <c r="F4" s="219" t="s">
        <v>1014</v>
      </c>
      <c r="G4" s="223"/>
      <c r="H4" s="224"/>
      <c r="I4" s="223"/>
      <c r="J4" s="223"/>
      <c r="K4" s="223"/>
      <c r="L4" s="223"/>
    </row>
    <row r="5" spans="1:33" s="4" customFormat="1" ht="18" customHeight="1" x14ac:dyDescent="0.2">
      <c r="A5" s="219"/>
      <c r="B5" s="220"/>
      <c r="C5" s="221"/>
      <c r="D5" s="219"/>
      <c r="E5" s="219"/>
      <c r="F5" s="219"/>
      <c r="G5" s="223"/>
      <c r="H5" s="224"/>
      <c r="I5" s="223"/>
      <c r="J5" s="223"/>
      <c r="K5" s="223"/>
      <c r="L5" s="223"/>
    </row>
    <row r="6" spans="1:33" s="2" customFormat="1" ht="36.75" customHeight="1" x14ac:dyDescent="0.2">
      <c r="A6" s="249" t="s">
        <v>34</v>
      </c>
      <c r="B6" s="249" t="s">
        <v>35</v>
      </c>
      <c r="C6" s="280" t="s">
        <v>589</v>
      </c>
      <c r="D6" s="280" t="s">
        <v>36</v>
      </c>
      <c r="E6" s="249" t="s">
        <v>588</v>
      </c>
      <c r="F6" s="249" t="s">
        <v>37</v>
      </c>
      <c r="G6" s="249" t="s">
        <v>38</v>
      </c>
      <c r="H6" s="228" t="s">
        <v>39</v>
      </c>
      <c r="I6" s="228" t="s">
        <v>577</v>
      </c>
      <c r="J6" s="228"/>
      <c r="K6" s="249" t="s">
        <v>611</v>
      </c>
      <c r="L6" s="249" t="s">
        <v>612</v>
      </c>
    </row>
    <row r="7" spans="1:33" s="2" customFormat="1" ht="63" customHeight="1" x14ac:dyDescent="0.2">
      <c r="A7" s="281" t="s">
        <v>613</v>
      </c>
      <c r="B7" s="281" t="s">
        <v>609</v>
      </c>
      <c r="C7" s="282"/>
      <c r="D7" s="282"/>
      <c r="E7" s="281" t="s">
        <v>587</v>
      </c>
      <c r="F7" s="281" t="s">
        <v>610</v>
      </c>
      <c r="G7" s="281">
        <v>1971</v>
      </c>
      <c r="H7" s="283"/>
      <c r="I7" s="283">
        <v>3667724.61</v>
      </c>
      <c r="J7" s="252"/>
      <c r="K7" s="283">
        <v>1577123.04</v>
      </c>
      <c r="L7" s="283">
        <f>I7-K7</f>
        <v>2090601.5699999998</v>
      </c>
    </row>
    <row r="8" spans="1:33" s="18" customFormat="1" ht="53.25" customHeight="1" x14ac:dyDescent="0.2">
      <c r="A8" s="273"/>
      <c r="B8" s="249" t="s">
        <v>303</v>
      </c>
      <c r="C8" s="274"/>
      <c r="D8" s="273"/>
      <c r="E8" s="273"/>
      <c r="F8" s="249"/>
      <c r="G8" s="273"/>
      <c r="H8" s="275"/>
      <c r="I8" s="275">
        <f>I9+I10+I11+I12+I13+I14+I15+I17+I18+I19+I20+I21+I22+I23</f>
        <v>13962000</v>
      </c>
      <c r="J8" s="276"/>
      <c r="K8" s="275">
        <f>K9+K10+K11+K12+K13+K14+K15+K17+K18+K19+K20+K21+K22+K23</f>
        <v>13962000</v>
      </c>
      <c r="L8" s="275">
        <f>L9+L10+L11+L12+L13+L14+L15+L17+L18+L19+L20+L21+L22+L23</f>
        <v>0</v>
      </c>
      <c r="M8" s="23"/>
      <c r="N8" s="23"/>
      <c r="O8" s="23"/>
      <c r="P8" s="23"/>
      <c r="Q8" s="23"/>
      <c r="R8" s="23"/>
      <c r="S8" s="23"/>
      <c r="T8" s="23"/>
      <c r="U8" s="23"/>
      <c r="V8" s="23"/>
      <c r="W8" s="23"/>
      <c r="X8" s="23"/>
      <c r="Y8" s="23"/>
      <c r="Z8" s="23"/>
      <c r="AA8" s="23"/>
      <c r="AB8" s="23"/>
      <c r="AC8" s="23"/>
      <c r="AD8" s="23"/>
      <c r="AE8" s="23"/>
      <c r="AF8" s="23"/>
      <c r="AG8" s="23"/>
    </row>
    <row r="9" spans="1:33" ht="48" x14ac:dyDescent="0.2">
      <c r="A9" s="264" t="s">
        <v>375</v>
      </c>
      <c r="B9" s="284" t="s">
        <v>302</v>
      </c>
      <c r="C9" s="242">
        <v>1368</v>
      </c>
      <c r="D9" s="244" t="s">
        <v>125</v>
      </c>
      <c r="E9" s="243" t="s">
        <v>587</v>
      </c>
      <c r="F9" s="245" t="s">
        <v>557</v>
      </c>
      <c r="G9" s="244">
        <v>1971</v>
      </c>
      <c r="H9" s="246">
        <v>1368</v>
      </c>
      <c r="I9" s="246">
        <f>H9*J9</f>
        <v>2667600</v>
      </c>
      <c r="J9" s="247">
        <v>1950</v>
      </c>
      <c r="K9" s="246">
        <f>I9</f>
        <v>2667600</v>
      </c>
      <c r="L9" s="246">
        <v>0</v>
      </c>
    </row>
    <row r="10" spans="1:33" ht="36" x14ac:dyDescent="0.2">
      <c r="A10" s="264" t="s">
        <v>376</v>
      </c>
      <c r="B10" s="245" t="s">
        <v>288</v>
      </c>
      <c r="C10" s="242">
        <v>1854</v>
      </c>
      <c r="D10" s="244" t="s">
        <v>125</v>
      </c>
      <c r="E10" s="243" t="s">
        <v>587</v>
      </c>
      <c r="F10" s="245" t="s">
        <v>558</v>
      </c>
      <c r="G10" s="244">
        <v>1971</v>
      </c>
      <c r="H10" s="246">
        <v>1854</v>
      </c>
      <c r="I10" s="246">
        <f t="shared" ref="I10:I23" si="0">H10*J10</f>
        <v>3615300</v>
      </c>
      <c r="J10" s="247">
        <v>1950</v>
      </c>
      <c r="K10" s="246">
        <f t="shared" ref="K10:K23" si="1">I10</f>
        <v>3615300</v>
      </c>
      <c r="L10" s="246">
        <v>0</v>
      </c>
    </row>
    <row r="11" spans="1:33" ht="24" x14ac:dyDescent="0.2">
      <c r="A11" s="264" t="s">
        <v>377</v>
      </c>
      <c r="B11" s="245" t="s">
        <v>289</v>
      </c>
      <c r="C11" s="242">
        <v>376</v>
      </c>
      <c r="D11" s="244" t="s">
        <v>125</v>
      </c>
      <c r="E11" s="243" t="s">
        <v>587</v>
      </c>
      <c r="F11" s="245" t="s">
        <v>559</v>
      </c>
      <c r="G11" s="244">
        <v>1971</v>
      </c>
      <c r="H11" s="246">
        <v>376</v>
      </c>
      <c r="I11" s="246">
        <f t="shared" si="0"/>
        <v>733200</v>
      </c>
      <c r="J11" s="247">
        <v>1950</v>
      </c>
      <c r="K11" s="246">
        <f t="shared" si="1"/>
        <v>733200</v>
      </c>
      <c r="L11" s="246">
        <v>0</v>
      </c>
    </row>
    <row r="12" spans="1:33" ht="36" x14ac:dyDescent="0.2">
      <c r="A12" s="244" t="s">
        <v>320</v>
      </c>
      <c r="B12" s="245" t="s">
        <v>290</v>
      </c>
      <c r="C12" s="242">
        <v>1180</v>
      </c>
      <c r="D12" s="244" t="s">
        <v>125</v>
      </c>
      <c r="E12" s="243" t="s">
        <v>587</v>
      </c>
      <c r="F12" s="245" t="s">
        <v>557</v>
      </c>
      <c r="G12" s="244">
        <v>1971</v>
      </c>
      <c r="H12" s="246">
        <v>1180</v>
      </c>
      <c r="I12" s="246">
        <f t="shared" si="0"/>
        <v>2301000</v>
      </c>
      <c r="J12" s="247">
        <v>1950</v>
      </c>
      <c r="K12" s="246">
        <f t="shared" si="1"/>
        <v>2301000</v>
      </c>
      <c r="L12" s="246">
        <v>0</v>
      </c>
    </row>
    <row r="13" spans="1:33" ht="24" x14ac:dyDescent="0.2">
      <c r="A13" s="264" t="s">
        <v>237</v>
      </c>
      <c r="B13" s="245" t="s">
        <v>291</v>
      </c>
      <c r="C13" s="242">
        <v>36</v>
      </c>
      <c r="D13" s="244" t="s">
        <v>125</v>
      </c>
      <c r="E13" s="243" t="s">
        <v>587</v>
      </c>
      <c r="F13" s="245" t="s">
        <v>557</v>
      </c>
      <c r="G13" s="244">
        <v>1971</v>
      </c>
      <c r="H13" s="246">
        <v>36</v>
      </c>
      <c r="I13" s="246">
        <f t="shared" si="0"/>
        <v>70200</v>
      </c>
      <c r="J13" s="247">
        <v>1950</v>
      </c>
      <c r="K13" s="246">
        <f t="shared" si="1"/>
        <v>70200</v>
      </c>
      <c r="L13" s="246">
        <v>0</v>
      </c>
    </row>
    <row r="14" spans="1:33" ht="24" x14ac:dyDescent="0.2">
      <c r="A14" s="264" t="s">
        <v>238</v>
      </c>
      <c r="B14" s="245" t="s">
        <v>292</v>
      </c>
      <c r="C14" s="242">
        <v>780</v>
      </c>
      <c r="D14" s="244" t="s">
        <v>125</v>
      </c>
      <c r="E14" s="243" t="s">
        <v>587</v>
      </c>
      <c r="F14" s="245" t="s">
        <v>560</v>
      </c>
      <c r="G14" s="244">
        <v>1971</v>
      </c>
      <c r="H14" s="246">
        <v>780</v>
      </c>
      <c r="I14" s="246">
        <f t="shared" si="0"/>
        <v>1521000</v>
      </c>
      <c r="J14" s="247">
        <v>1950</v>
      </c>
      <c r="K14" s="246">
        <f t="shared" si="1"/>
        <v>1521000</v>
      </c>
      <c r="L14" s="246">
        <v>0</v>
      </c>
    </row>
    <row r="15" spans="1:33" ht="24" x14ac:dyDescent="0.2">
      <c r="A15" s="264" t="s">
        <v>239</v>
      </c>
      <c r="B15" s="245" t="s">
        <v>293</v>
      </c>
      <c r="C15" s="242">
        <v>220</v>
      </c>
      <c r="D15" s="244" t="s">
        <v>125</v>
      </c>
      <c r="E15" s="243" t="s">
        <v>587</v>
      </c>
      <c r="F15" s="245" t="s">
        <v>557</v>
      </c>
      <c r="G15" s="244">
        <v>1971</v>
      </c>
      <c r="H15" s="246">
        <v>220</v>
      </c>
      <c r="I15" s="246">
        <f t="shared" si="0"/>
        <v>429000</v>
      </c>
      <c r="J15" s="247">
        <v>1950</v>
      </c>
      <c r="K15" s="246">
        <f t="shared" si="1"/>
        <v>429000</v>
      </c>
      <c r="L15" s="246">
        <v>0</v>
      </c>
    </row>
    <row r="16" spans="1:33" ht="24" x14ac:dyDescent="0.2">
      <c r="A16" s="264" t="s">
        <v>240</v>
      </c>
      <c r="B16" s="245" t="s">
        <v>294</v>
      </c>
      <c r="C16" s="242">
        <v>72</v>
      </c>
      <c r="D16" s="244" t="s">
        <v>125</v>
      </c>
      <c r="E16" s="243" t="s">
        <v>587</v>
      </c>
      <c r="F16" s="245" t="s">
        <v>557</v>
      </c>
      <c r="G16" s="244">
        <v>1971</v>
      </c>
      <c r="H16" s="246">
        <v>72</v>
      </c>
      <c r="I16" s="246">
        <f t="shared" si="0"/>
        <v>140400</v>
      </c>
      <c r="J16" s="247">
        <v>1950</v>
      </c>
      <c r="K16" s="246">
        <f t="shared" si="1"/>
        <v>140400</v>
      </c>
      <c r="L16" s="246">
        <v>0</v>
      </c>
    </row>
    <row r="17" spans="1:12" ht="24" x14ac:dyDescent="0.2">
      <c r="A17" s="264" t="s">
        <v>241</v>
      </c>
      <c r="B17" s="245" t="s">
        <v>295</v>
      </c>
      <c r="C17" s="242">
        <v>44</v>
      </c>
      <c r="D17" s="244" t="s">
        <v>125</v>
      </c>
      <c r="E17" s="243" t="s">
        <v>587</v>
      </c>
      <c r="F17" s="245" t="s">
        <v>557</v>
      </c>
      <c r="G17" s="244">
        <v>1971</v>
      </c>
      <c r="H17" s="246">
        <v>44</v>
      </c>
      <c r="I17" s="246">
        <f t="shared" si="0"/>
        <v>85800</v>
      </c>
      <c r="J17" s="247">
        <v>1950</v>
      </c>
      <c r="K17" s="246">
        <f t="shared" si="1"/>
        <v>85800</v>
      </c>
      <c r="L17" s="246">
        <v>0</v>
      </c>
    </row>
    <row r="18" spans="1:12" ht="24" x14ac:dyDescent="0.2">
      <c r="A18" s="264" t="s">
        <v>596</v>
      </c>
      <c r="B18" s="245" t="s">
        <v>296</v>
      </c>
      <c r="C18" s="242">
        <v>36</v>
      </c>
      <c r="D18" s="244" t="s">
        <v>125</v>
      </c>
      <c r="E18" s="243" t="s">
        <v>587</v>
      </c>
      <c r="F18" s="245" t="s">
        <v>557</v>
      </c>
      <c r="G18" s="244">
        <v>1971</v>
      </c>
      <c r="H18" s="246">
        <v>36</v>
      </c>
      <c r="I18" s="246">
        <f t="shared" si="0"/>
        <v>70200</v>
      </c>
      <c r="J18" s="247">
        <v>1950</v>
      </c>
      <c r="K18" s="246">
        <f t="shared" si="1"/>
        <v>70200</v>
      </c>
      <c r="L18" s="246">
        <v>0</v>
      </c>
    </row>
    <row r="19" spans="1:12" ht="24" x14ac:dyDescent="0.2">
      <c r="A19" s="264" t="s">
        <v>597</v>
      </c>
      <c r="B19" s="245" t="s">
        <v>297</v>
      </c>
      <c r="C19" s="242">
        <v>24</v>
      </c>
      <c r="D19" s="244" t="s">
        <v>125</v>
      </c>
      <c r="E19" s="243" t="s">
        <v>587</v>
      </c>
      <c r="F19" s="245" t="s">
        <v>557</v>
      </c>
      <c r="G19" s="244">
        <v>1971</v>
      </c>
      <c r="H19" s="246">
        <v>24</v>
      </c>
      <c r="I19" s="246">
        <f t="shared" si="0"/>
        <v>46800</v>
      </c>
      <c r="J19" s="247">
        <v>1950</v>
      </c>
      <c r="K19" s="246">
        <f t="shared" si="1"/>
        <v>46800</v>
      </c>
      <c r="L19" s="246">
        <v>0</v>
      </c>
    </row>
    <row r="20" spans="1:12" ht="24" x14ac:dyDescent="0.2">
      <c r="A20" s="264" t="s">
        <v>598</v>
      </c>
      <c r="B20" s="245" t="s">
        <v>298</v>
      </c>
      <c r="C20" s="242">
        <v>898</v>
      </c>
      <c r="D20" s="244" t="s">
        <v>125</v>
      </c>
      <c r="E20" s="243" t="s">
        <v>587</v>
      </c>
      <c r="F20" s="245" t="s">
        <v>561</v>
      </c>
      <c r="G20" s="244">
        <v>1971</v>
      </c>
      <c r="H20" s="246">
        <v>898</v>
      </c>
      <c r="I20" s="246">
        <f t="shared" si="0"/>
        <v>1751100</v>
      </c>
      <c r="J20" s="247">
        <v>1950</v>
      </c>
      <c r="K20" s="246">
        <f t="shared" si="1"/>
        <v>1751100</v>
      </c>
      <c r="L20" s="246">
        <v>0</v>
      </c>
    </row>
    <row r="21" spans="1:12" ht="36" x14ac:dyDescent="0.2">
      <c r="A21" s="264" t="s">
        <v>599</v>
      </c>
      <c r="B21" s="245" t="s">
        <v>299</v>
      </c>
      <c r="C21" s="242">
        <v>90</v>
      </c>
      <c r="D21" s="244" t="s">
        <v>125</v>
      </c>
      <c r="E21" s="243" t="s">
        <v>587</v>
      </c>
      <c r="F21" s="245" t="s">
        <v>562</v>
      </c>
      <c r="G21" s="244">
        <v>1971</v>
      </c>
      <c r="H21" s="246">
        <v>90</v>
      </c>
      <c r="I21" s="246">
        <f t="shared" si="0"/>
        <v>175500</v>
      </c>
      <c r="J21" s="247">
        <v>1950</v>
      </c>
      <c r="K21" s="246">
        <f t="shared" si="1"/>
        <v>175500</v>
      </c>
      <c r="L21" s="246">
        <v>0</v>
      </c>
    </row>
    <row r="22" spans="1:12" ht="24" x14ac:dyDescent="0.2">
      <c r="A22" s="264" t="s">
        <v>600</v>
      </c>
      <c r="B22" s="245" t="s">
        <v>300</v>
      </c>
      <c r="C22" s="242">
        <v>118</v>
      </c>
      <c r="D22" s="244" t="s">
        <v>125</v>
      </c>
      <c r="E22" s="243" t="s">
        <v>587</v>
      </c>
      <c r="F22" s="245" t="s">
        <v>562</v>
      </c>
      <c r="G22" s="244">
        <v>1971</v>
      </c>
      <c r="H22" s="246">
        <v>118</v>
      </c>
      <c r="I22" s="246">
        <f t="shared" si="0"/>
        <v>230100</v>
      </c>
      <c r="J22" s="247">
        <v>1950</v>
      </c>
      <c r="K22" s="246">
        <f t="shared" si="1"/>
        <v>230100</v>
      </c>
      <c r="L22" s="246">
        <v>0</v>
      </c>
    </row>
    <row r="23" spans="1:12" ht="24" x14ac:dyDescent="0.2">
      <c r="A23" s="264" t="s">
        <v>601</v>
      </c>
      <c r="B23" s="245" t="s">
        <v>301</v>
      </c>
      <c r="C23" s="242">
        <v>136</v>
      </c>
      <c r="D23" s="244" t="s">
        <v>125</v>
      </c>
      <c r="E23" s="243" t="s">
        <v>587</v>
      </c>
      <c r="F23" s="245" t="s">
        <v>562</v>
      </c>
      <c r="G23" s="244">
        <v>1971</v>
      </c>
      <c r="H23" s="246">
        <v>136</v>
      </c>
      <c r="I23" s="246">
        <f t="shared" si="0"/>
        <v>265200</v>
      </c>
      <c r="J23" s="247">
        <v>1950</v>
      </c>
      <c r="K23" s="246">
        <f t="shared" si="1"/>
        <v>265200</v>
      </c>
      <c r="L23" s="246">
        <v>0</v>
      </c>
    </row>
    <row r="24" spans="1:12" ht="28.5" customHeight="1" x14ac:dyDescent="0.2">
      <c r="A24" s="257"/>
      <c r="B24" s="258" t="s">
        <v>614</v>
      </c>
      <c r="C24" s="255">
        <f>SUM(C9:C23)</f>
        <v>7232</v>
      </c>
      <c r="D24" s="257"/>
      <c r="E24" s="257"/>
      <c r="F24" s="258"/>
      <c r="G24" s="257"/>
      <c r="H24" s="259">
        <f>SUM(H9:H23)</f>
        <v>7232</v>
      </c>
      <c r="I24" s="259">
        <f>I7+I8</f>
        <v>17629724.609999999</v>
      </c>
      <c r="J24" s="260"/>
      <c r="K24" s="259">
        <f>K7+K8</f>
        <v>15539123.039999999</v>
      </c>
      <c r="L24" s="259">
        <f>L7+L8</f>
        <v>2090601.5699999998</v>
      </c>
    </row>
    <row r="25" spans="1:12" ht="28.5" customHeight="1" x14ac:dyDescent="0.25">
      <c r="A25" s="201"/>
      <c r="B25" s="202"/>
      <c r="C25" s="203"/>
      <c r="D25" s="201"/>
      <c r="E25" s="201"/>
      <c r="F25" s="202"/>
      <c r="G25" s="201"/>
      <c r="H25" s="142"/>
      <c r="I25" s="142"/>
      <c r="J25" s="68"/>
      <c r="K25" s="142"/>
      <c r="L25" s="142"/>
    </row>
    <row r="26" spans="1:12" ht="34.5" customHeight="1" x14ac:dyDescent="0.25">
      <c r="B26" s="209" t="s">
        <v>644</v>
      </c>
    </row>
    <row r="27" spans="1:12" x14ac:dyDescent="0.2">
      <c r="A27" s="206" t="s">
        <v>735</v>
      </c>
      <c r="B27" s="206" t="s">
        <v>736</v>
      </c>
      <c r="C27" s="206" t="s">
        <v>737</v>
      </c>
      <c r="D27" s="5"/>
      <c r="E27" s="5"/>
      <c r="F27" s="33"/>
      <c r="G27" s="5"/>
      <c r="H27" s="41"/>
      <c r="I27" s="41"/>
      <c r="J27" s="41"/>
      <c r="K27" s="5"/>
      <c r="L27" s="5"/>
    </row>
    <row r="28" spans="1:12" x14ac:dyDescent="0.2">
      <c r="A28" s="207">
        <v>1</v>
      </c>
      <c r="B28" s="207" t="s">
        <v>738</v>
      </c>
      <c r="C28" s="208">
        <v>1</v>
      </c>
      <c r="D28" s="5"/>
      <c r="E28" s="5"/>
      <c r="F28" s="33"/>
      <c r="G28" s="5"/>
      <c r="H28" s="41"/>
      <c r="I28" s="41"/>
      <c r="J28" s="41"/>
      <c r="K28" s="5"/>
      <c r="L28" s="5"/>
    </row>
    <row r="29" spans="1:12" x14ac:dyDescent="0.2">
      <c r="A29" s="207">
        <v>2</v>
      </c>
      <c r="B29" s="207" t="s">
        <v>738</v>
      </c>
      <c r="C29" s="208">
        <v>1</v>
      </c>
      <c r="D29" s="5"/>
      <c r="E29" s="5"/>
      <c r="F29" s="33"/>
      <c r="G29" s="5"/>
      <c r="H29" s="41"/>
      <c r="I29" s="41"/>
      <c r="J29" s="41"/>
      <c r="K29" s="5"/>
      <c r="L29" s="5"/>
    </row>
    <row r="30" spans="1:12" x14ac:dyDescent="0.2">
      <c r="A30" s="207">
        <v>3</v>
      </c>
      <c r="B30" s="207" t="s">
        <v>738</v>
      </c>
      <c r="C30" s="208">
        <v>1</v>
      </c>
      <c r="D30" s="5"/>
      <c r="E30" s="5"/>
      <c r="F30" s="33"/>
      <c r="G30" s="5"/>
      <c r="H30" s="41"/>
      <c r="I30" s="41"/>
      <c r="J30" s="41"/>
      <c r="K30" s="5"/>
      <c r="L30" s="5"/>
    </row>
    <row r="31" spans="1:12" x14ac:dyDescent="0.2">
      <c r="A31" s="207">
        <v>4</v>
      </c>
      <c r="B31" s="207" t="s">
        <v>739</v>
      </c>
      <c r="C31" s="208">
        <v>1</v>
      </c>
      <c r="D31" s="5"/>
      <c r="E31" s="5"/>
      <c r="F31" s="33"/>
      <c r="G31" s="5"/>
      <c r="H31" s="41"/>
      <c r="I31" s="41"/>
      <c r="J31" s="41"/>
      <c r="K31" s="5"/>
      <c r="L31" s="5"/>
    </row>
    <row r="32" spans="1:12" x14ac:dyDescent="0.2">
      <c r="A32" s="207">
        <v>5</v>
      </c>
      <c r="B32" s="207" t="s">
        <v>740</v>
      </c>
      <c r="C32" s="208">
        <v>1</v>
      </c>
      <c r="D32" s="5"/>
      <c r="E32" s="5"/>
      <c r="F32" s="33"/>
      <c r="G32" s="5"/>
      <c r="H32" s="41"/>
      <c r="I32" s="41"/>
      <c r="J32" s="41"/>
      <c r="K32" s="5"/>
      <c r="L32" s="5"/>
    </row>
    <row r="33" spans="1:12" x14ac:dyDescent="0.2">
      <c r="A33" s="207">
        <v>6</v>
      </c>
      <c r="B33" s="207" t="s">
        <v>741</v>
      </c>
      <c r="C33" s="208">
        <v>1</v>
      </c>
      <c r="D33" s="5"/>
      <c r="E33" s="5"/>
      <c r="F33" s="33"/>
      <c r="G33" s="5"/>
      <c r="H33" s="41"/>
      <c r="I33" s="41"/>
      <c r="J33" s="41"/>
      <c r="K33" s="5"/>
      <c r="L33" s="5"/>
    </row>
    <row r="34" spans="1:12" x14ac:dyDescent="0.2">
      <c r="A34" s="207">
        <v>7</v>
      </c>
      <c r="B34" s="207" t="s">
        <v>742</v>
      </c>
      <c r="C34" s="208">
        <v>1</v>
      </c>
      <c r="D34" s="5"/>
      <c r="E34" s="5"/>
      <c r="F34" s="33"/>
      <c r="G34" s="5"/>
      <c r="H34" s="41"/>
      <c r="I34" s="41"/>
      <c r="J34" s="41"/>
      <c r="K34" s="5"/>
      <c r="L34" s="5"/>
    </row>
    <row r="35" spans="1:12" x14ac:dyDescent="0.2">
      <c r="A35" s="207">
        <v>8</v>
      </c>
      <c r="B35" s="207" t="s">
        <v>992</v>
      </c>
      <c r="C35" s="208">
        <v>1</v>
      </c>
      <c r="D35" s="5"/>
      <c r="E35" s="5"/>
      <c r="F35" s="33"/>
      <c r="G35" s="5"/>
      <c r="H35" s="41"/>
      <c r="I35" s="41"/>
      <c r="J35" s="41"/>
      <c r="K35" s="5"/>
      <c r="L35" s="5"/>
    </row>
    <row r="36" spans="1:12" x14ac:dyDescent="0.2">
      <c r="A36" s="207">
        <v>9</v>
      </c>
      <c r="B36" s="207" t="s">
        <v>993</v>
      </c>
      <c r="C36" s="208">
        <v>1</v>
      </c>
      <c r="D36" s="5"/>
      <c r="E36" s="5"/>
      <c r="F36" s="33"/>
      <c r="G36" s="5"/>
      <c r="H36" s="41"/>
      <c r="I36" s="41"/>
      <c r="J36" s="41"/>
      <c r="K36" s="5"/>
      <c r="L36" s="5"/>
    </row>
    <row r="37" spans="1:12" x14ac:dyDescent="0.2">
      <c r="A37" s="207">
        <v>10</v>
      </c>
      <c r="B37" s="207" t="s">
        <v>993</v>
      </c>
      <c r="C37" s="208">
        <v>1</v>
      </c>
      <c r="D37" s="5"/>
      <c r="E37" s="5"/>
      <c r="F37" s="33"/>
      <c r="G37" s="5"/>
      <c r="H37" s="41"/>
      <c r="I37" s="41"/>
      <c r="J37" s="41"/>
      <c r="K37" s="5"/>
      <c r="L37" s="5"/>
    </row>
    <row r="38" spans="1:12" x14ac:dyDescent="0.2">
      <c r="A38" s="207">
        <v>11</v>
      </c>
      <c r="B38" s="207" t="s">
        <v>743</v>
      </c>
      <c r="C38" s="208">
        <v>1</v>
      </c>
      <c r="D38" s="5"/>
      <c r="E38" s="5"/>
      <c r="F38" s="33"/>
      <c r="G38" s="5"/>
      <c r="H38" s="41"/>
      <c r="I38" s="41"/>
      <c r="J38" s="41"/>
      <c r="K38" s="5"/>
      <c r="L38" s="5"/>
    </row>
    <row r="39" spans="1:12" x14ac:dyDescent="0.2">
      <c r="A39" s="207">
        <v>12</v>
      </c>
      <c r="B39" s="207" t="s">
        <v>744</v>
      </c>
      <c r="C39" s="208">
        <v>3</v>
      </c>
      <c r="D39" s="5"/>
      <c r="E39" s="5"/>
      <c r="F39" s="33"/>
      <c r="G39" s="5"/>
      <c r="H39" s="41"/>
      <c r="I39" s="41"/>
      <c r="J39" s="41"/>
      <c r="K39" s="5"/>
      <c r="L39" s="5"/>
    </row>
    <row r="40" spans="1:12" x14ac:dyDescent="0.2">
      <c r="A40" s="207">
        <v>13</v>
      </c>
      <c r="B40" s="207" t="s">
        <v>745</v>
      </c>
      <c r="C40" s="208">
        <v>1</v>
      </c>
      <c r="D40" s="5"/>
      <c r="E40" s="5"/>
      <c r="F40" s="33"/>
      <c r="G40" s="5"/>
      <c r="H40" s="41"/>
      <c r="I40" s="41"/>
      <c r="J40" s="41"/>
      <c r="K40" s="5"/>
      <c r="L40" s="5"/>
    </row>
    <row r="41" spans="1:12" x14ac:dyDescent="0.2">
      <c r="A41" s="207">
        <v>14</v>
      </c>
      <c r="B41" s="207" t="s">
        <v>746</v>
      </c>
      <c r="C41" s="208">
        <v>2</v>
      </c>
      <c r="D41" s="5"/>
      <c r="E41" s="5"/>
      <c r="F41" s="33"/>
      <c r="G41" s="5"/>
      <c r="H41" s="41"/>
      <c r="I41" s="41"/>
      <c r="J41" s="41"/>
      <c r="K41" s="5"/>
      <c r="L41" s="5"/>
    </row>
    <row r="42" spans="1:12" x14ac:dyDescent="0.2">
      <c r="A42" s="207">
        <v>15</v>
      </c>
      <c r="B42" s="207" t="s">
        <v>747</v>
      </c>
      <c r="C42" s="208">
        <v>1</v>
      </c>
      <c r="D42" s="5"/>
      <c r="E42" s="5"/>
      <c r="F42" s="33"/>
      <c r="G42" s="5"/>
      <c r="H42" s="41"/>
      <c r="I42" s="41"/>
      <c r="J42" s="41"/>
      <c r="K42" s="5"/>
      <c r="L42" s="5"/>
    </row>
    <row r="43" spans="1:12" x14ac:dyDescent="0.2">
      <c r="A43" s="207">
        <v>16</v>
      </c>
      <c r="B43" s="207" t="s">
        <v>748</v>
      </c>
      <c r="C43" s="208">
        <v>2</v>
      </c>
      <c r="D43" s="5"/>
      <c r="E43" s="5"/>
      <c r="F43" s="33"/>
      <c r="G43" s="5"/>
      <c r="H43" s="41"/>
      <c r="I43" s="41"/>
      <c r="J43" s="41"/>
      <c r="K43" s="5"/>
      <c r="L43" s="5"/>
    </row>
    <row r="44" spans="1:12" x14ac:dyDescent="0.2">
      <c r="A44" s="207">
        <v>17</v>
      </c>
      <c r="B44" s="207" t="s">
        <v>749</v>
      </c>
      <c r="C44" s="208">
        <v>2</v>
      </c>
      <c r="D44" s="5"/>
      <c r="E44" s="5"/>
      <c r="F44" s="33"/>
      <c r="G44" s="5"/>
      <c r="H44" s="41"/>
      <c r="I44" s="41"/>
      <c r="J44" s="41"/>
      <c r="K44" s="5"/>
      <c r="L44" s="5"/>
    </row>
    <row r="45" spans="1:12" x14ac:dyDescent="0.2">
      <c r="A45" s="207">
        <v>18</v>
      </c>
      <c r="B45" s="207" t="s">
        <v>750</v>
      </c>
      <c r="C45" s="208">
        <v>1</v>
      </c>
      <c r="D45" s="5"/>
      <c r="E45" s="5"/>
      <c r="F45" s="33"/>
      <c r="G45" s="5"/>
      <c r="H45" s="41"/>
      <c r="I45" s="41"/>
      <c r="J45" s="41"/>
      <c r="K45" s="5"/>
      <c r="L45" s="5"/>
    </row>
    <row r="46" spans="1:12" x14ac:dyDescent="0.2">
      <c r="A46" s="207">
        <v>19</v>
      </c>
      <c r="B46" s="207" t="s">
        <v>751</v>
      </c>
      <c r="C46" s="208">
        <v>1</v>
      </c>
      <c r="D46" s="5"/>
      <c r="E46" s="5"/>
      <c r="F46" s="33"/>
      <c r="G46" s="5"/>
      <c r="H46" s="41"/>
      <c r="I46" s="41"/>
      <c r="J46" s="41"/>
      <c r="K46" s="5"/>
      <c r="L46" s="5"/>
    </row>
    <row r="47" spans="1:12" x14ac:dyDescent="0.2">
      <c r="A47" s="207">
        <v>20</v>
      </c>
      <c r="B47" s="207" t="s">
        <v>752</v>
      </c>
      <c r="C47" s="208">
        <v>1</v>
      </c>
      <c r="D47" s="5"/>
      <c r="E47" s="5"/>
      <c r="F47" s="33"/>
      <c r="G47" s="5"/>
      <c r="H47" s="41"/>
      <c r="I47" s="41"/>
      <c r="J47" s="41"/>
      <c r="K47" s="5"/>
      <c r="L47" s="5"/>
    </row>
    <row r="48" spans="1:12" x14ac:dyDescent="0.2">
      <c r="A48" s="207">
        <v>21</v>
      </c>
      <c r="B48" s="207" t="s">
        <v>753</v>
      </c>
      <c r="C48" s="208">
        <v>1</v>
      </c>
      <c r="D48" s="5"/>
      <c r="E48" s="5"/>
      <c r="F48" s="33"/>
      <c r="G48" s="5"/>
      <c r="H48" s="41"/>
      <c r="I48" s="41"/>
      <c r="J48" s="41"/>
      <c r="K48" s="5"/>
      <c r="L48" s="5"/>
    </row>
    <row r="49" spans="1:12" x14ac:dyDescent="0.2">
      <c r="A49" s="207">
        <v>22</v>
      </c>
      <c r="B49" s="207" t="s">
        <v>754</v>
      </c>
      <c r="C49" s="208">
        <v>2</v>
      </c>
      <c r="D49" s="5"/>
      <c r="E49" s="5"/>
      <c r="F49" s="33"/>
      <c r="G49" s="5"/>
      <c r="H49" s="41"/>
      <c r="I49" s="41"/>
      <c r="J49" s="41"/>
      <c r="K49" s="5"/>
      <c r="L49" s="5"/>
    </row>
    <row r="50" spans="1:12" x14ac:dyDescent="0.2">
      <c r="A50" s="207">
        <v>23</v>
      </c>
      <c r="B50" s="207" t="s">
        <v>755</v>
      </c>
      <c r="C50" s="208">
        <v>2</v>
      </c>
      <c r="D50" s="5"/>
      <c r="E50" s="5"/>
      <c r="F50" s="33"/>
      <c r="G50" s="5"/>
      <c r="H50" s="41"/>
      <c r="I50" s="41"/>
      <c r="J50" s="41"/>
      <c r="K50" s="5"/>
      <c r="L50" s="5"/>
    </row>
    <row r="51" spans="1:12" x14ac:dyDescent="0.2">
      <c r="A51" s="207">
        <v>24</v>
      </c>
      <c r="B51" s="207" t="s">
        <v>756</v>
      </c>
      <c r="C51" s="208">
        <v>2</v>
      </c>
      <c r="D51" s="5"/>
      <c r="E51" s="5"/>
      <c r="F51" s="33"/>
      <c r="G51" s="5"/>
      <c r="H51" s="41"/>
      <c r="I51" s="41"/>
      <c r="J51" s="41"/>
      <c r="K51" s="5"/>
      <c r="L51" s="5"/>
    </row>
    <row r="52" spans="1:12" x14ac:dyDescent="0.2">
      <c r="A52" s="207">
        <v>25</v>
      </c>
      <c r="B52" s="207" t="s">
        <v>757</v>
      </c>
      <c r="C52" s="208">
        <v>1</v>
      </c>
      <c r="D52" s="5"/>
      <c r="E52" s="5"/>
      <c r="F52" s="33"/>
      <c r="G52" s="5"/>
      <c r="H52" s="41"/>
      <c r="I52" s="41"/>
      <c r="J52" s="41"/>
      <c r="K52" s="5"/>
      <c r="L52" s="5"/>
    </row>
    <row r="53" spans="1:12" x14ac:dyDescent="0.2">
      <c r="A53" s="207">
        <v>26</v>
      </c>
      <c r="B53" s="207" t="s">
        <v>758</v>
      </c>
      <c r="C53" s="208">
        <v>1</v>
      </c>
      <c r="D53" s="5"/>
      <c r="E53" s="5"/>
      <c r="F53" s="33"/>
      <c r="G53" s="5"/>
      <c r="H53" s="41"/>
      <c r="I53" s="41"/>
      <c r="J53" s="41"/>
      <c r="K53" s="5"/>
      <c r="L53" s="5"/>
    </row>
    <row r="54" spans="1:12" x14ac:dyDescent="0.2">
      <c r="A54" s="207">
        <v>27</v>
      </c>
      <c r="B54" s="207" t="s">
        <v>759</v>
      </c>
      <c r="C54" s="208">
        <v>168</v>
      </c>
      <c r="D54" s="5"/>
      <c r="E54" s="5"/>
      <c r="F54" s="33"/>
      <c r="G54" s="5"/>
      <c r="H54" s="41"/>
      <c r="I54" s="41"/>
      <c r="J54" s="41"/>
      <c r="K54" s="5"/>
      <c r="L54" s="5"/>
    </row>
    <row r="55" spans="1:12" x14ac:dyDescent="0.2">
      <c r="A55" s="207">
        <v>28</v>
      </c>
      <c r="B55" s="207" t="s">
        <v>760</v>
      </c>
      <c r="C55" s="208">
        <v>2</v>
      </c>
      <c r="D55" s="5"/>
      <c r="E55" s="5"/>
      <c r="F55" s="33"/>
      <c r="G55" s="5"/>
      <c r="H55" s="41"/>
      <c r="I55" s="41"/>
      <c r="J55" s="41"/>
      <c r="K55" s="5"/>
      <c r="L55" s="5"/>
    </row>
    <row r="56" spans="1:12" x14ac:dyDescent="0.2">
      <c r="A56" s="5"/>
      <c r="B56" s="33"/>
      <c r="C56" s="38"/>
      <c r="D56" s="5"/>
      <c r="E56" s="5"/>
      <c r="F56" s="33"/>
      <c r="G56" s="5"/>
      <c r="H56" s="41"/>
      <c r="I56" s="41"/>
      <c r="J56" s="41"/>
      <c r="K56" s="5"/>
      <c r="L56" s="5"/>
    </row>
  </sheetData>
  <phoneticPr fontId="3" type="noConversion"/>
  <pageMargins left="0.75" right="0.75" top="1" bottom="1" header="0.5" footer="0.5"/>
  <pageSetup paperSize="9" scale="72"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7"/>
  <sheetViews>
    <sheetView zoomScaleNormal="100" zoomScaleSheetLayoutView="100" workbookViewId="0">
      <selection activeCell="F5" sqref="F5"/>
    </sheetView>
  </sheetViews>
  <sheetFormatPr defaultRowHeight="12.75" x14ac:dyDescent="0.2"/>
  <cols>
    <col min="1" max="1" width="8.42578125" style="12" customWidth="1"/>
    <col min="2" max="2" width="31.85546875" style="12" customWidth="1"/>
    <col min="3" max="3" width="9.28515625" style="12" customWidth="1"/>
    <col min="4" max="4" width="18.7109375" style="12" customWidth="1"/>
    <col min="5" max="5" width="20.85546875" style="11" customWidth="1"/>
    <col min="6" max="6" width="9.140625" style="12"/>
    <col min="7" max="7" width="12" style="24" customWidth="1"/>
    <col min="8" max="8" width="12" style="12" customWidth="1"/>
    <col min="9" max="9" width="11.7109375" style="12" customWidth="1"/>
    <col min="10" max="16384" width="9.140625" style="12"/>
  </cols>
  <sheetData>
    <row r="1" spans="1:41" s="4" customFormat="1" ht="13.5" customHeight="1" x14ac:dyDescent="0.2">
      <c r="B1" s="16"/>
      <c r="C1" s="22"/>
      <c r="F1" s="4" t="s">
        <v>634</v>
      </c>
      <c r="G1" s="26"/>
      <c r="H1" s="138"/>
      <c r="I1" s="26"/>
      <c r="J1" s="26"/>
      <c r="K1" s="26"/>
      <c r="L1" s="26"/>
    </row>
    <row r="2" spans="1:41" s="4" customFormat="1" ht="21" customHeight="1" x14ac:dyDescent="0.2">
      <c r="B2" s="16"/>
      <c r="C2" s="22"/>
      <c r="F2" s="4" t="s">
        <v>623</v>
      </c>
      <c r="G2" s="26"/>
      <c r="H2" s="138"/>
      <c r="I2" s="26"/>
      <c r="J2" s="26"/>
      <c r="K2" s="26"/>
      <c r="L2" s="26"/>
    </row>
    <row r="3" spans="1:41" s="4" customFormat="1" ht="19.5" customHeight="1" x14ac:dyDescent="0.2">
      <c r="B3" s="16"/>
      <c r="C3" s="22"/>
      <c r="F3" s="4" t="s">
        <v>624</v>
      </c>
      <c r="G3" s="26"/>
      <c r="H3" s="138"/>
      <c r="I3" s="26"/>
      <c r="J3" s="26"/>
      <c r="K3" s="26"/>
      <c r="L3" s="26"/>
    </row>
    <row r="4" spans="1:41" s="4" customFormat="1" ht="18" customHeight="1" x14ac:dyDescent="0.2">
      <c r="B4" s="16"/>
      <c r="C4" s="22"/>
      <c r="F4" s="4" t="s">
        <v>1015</v>
      </c>
      <c r="G4" s="26"/>
      <c r="H4" s="138"/>
      <c r="I4" s="26"/>
      <c r="J4" s="26"/>
      <c r="K4" s="26"/>
      <c r="L4" s="26"/>
    </row>
    <row r="5" spans="1:41" s="4" customFormat="1" ht="18" customHeight="1" x14ac:dyDescent="0.2">
      <c r="B5" s="16"/>
      <c r="C5" s="22"/>
      <c r="G5" s="26"/>
      <c r="H5" s="138"/>
      <c r="I5" s="26"/>
      <c r="J5" s="26"/>
      <c r="K5" s="26"/>
      <c r="L5" s="26"/>
    </row>
    <row r="6" spans="1:41" s="1" customFormat="1" ht="51" x14ac:dyDescent="0.2">
      <c r="A6" s="133" t="s">
        <v>34</v>
      </c>
      <c r="B6" s="74" t="s">
        <v>35</v>
      </c>
      <c r="C6" s="80" t="s">
        <v>39</v>
      </c>
      <c r="D6" s="74" t="s">
        <v>588</v>
      </c>
      <c r="E6" s="81" t="s">
        <v>37</v>
      </c>
      <c r="F6" s="74" t="s">
        <v>38</v>
      </c>
      <c r="G6" s="82" t="s">
        <v>616</v>
      </c>
      <c r="H6" s="74" t="s">
        <v>617</v>
      </c>
      <c r="I6" s="74" t="s">
        <v>618</v>
      </c>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row>
    <row r="7" spans="1:41" ht="39" customHeight="1" x14ac:dyDescent="0.2">
      <c r="A7" s="7" t="s">
        <v>476</v>
      </c>
      <c r="B7" s="32" t="s">
        <v>731</v>
      </c>
      <c r="C7" s="6"/>
      <c r="D7" s="143" t="s">
        <v>587</v>
      </c>
      <c r="E7" s="1" t="s">
        <v>477</v>
      </c>
      <c r="F7" s="6">
        <v>1952</v>
      </c>
      <c r="G7" s="46">
        <v>5629320</v>
      </c>
      <c r="H7" s="46">
        <v>3490178.4</v>
      </c>
      <c r="I7" s="46">
        <f>G7-H7</f>
        <v>2139141.6</v>
      </c>
    </row>
    <row r="8" spans="1:41" ht="24.75" customHeight="1" x14ac:dyDescent="0.2">
      <c r="A8" s="5"/>
      <c r="B8" s="59" t="s">
        <v>621</v>
      </c>
      <c r="C8" s="5"/>
      <c r="D8" s="5"/>
      <c r="E8" s="33"/>
      <c r="F8" s="5"/>
      <c r="G8" s="41"/>
      <c r="H8" s="5"/>
      <c r="I8" s="5"/>
    </row>
    <row r="9" spans="1:41" x14ac:dyDescent="0.2">
      <c r="A9" s="7" t="s">
        <v>483</v>
      </c>
      <c r="B9" s="39" t="s">
        <v>732</v>
      </c>
      <c r="C9" s="35">
        <v>2</v>
      </c>
      <c r="D9" s="144" t="s">
        <v>587</v>
      </c>
      <c r="E9" s="33"/>
      <c r="F9" s="5"/>
      <c r="G9" s="41"/>
      <c r="H9" s="5"/>
      <c r="I9" s="5"/>
    </row>
    <row r="10" spans="1:41" ht="25.5" x14ac:dyDescent="0.2">
      <c r="A10" s="7" t="s">
        <v>484</v>
      </c>
      <c r="B10" s="39" t="s">
        <v>733</v>
      </c>
      <c r="C10" s="35">
        <v>1</v>
      </c>
      <c r="D10" s="144" t="s">
        <v>587</v>
      </c>
      <c r="E10" s="33"/>
      <c r="F10" s="5"/>
      <c r="G10" s="41"/>
      <c r="H10" s="5"/>
      <c r="I10" s="5"/>
    </row>
    <row r="11" spans="1:41" x14ac:dyDescent="0.2">
      <c r="A11" s="7" t="s">
        <v>485</v>
      </c>
      <c r="B11" s="39" t="s">
        <v>478</v>
      </c>
      <c r="C11" s="35">
        <v>19</v>
      </c>
      <c r="D11" s="144" t="s">
        <v>587</v>
      </c>
      <c r="E11" s="33"/>
      <c r="F11" s="5"/>
      <c r="G11" s="41"/>
      <c r="H11" s="5"/>
      <c r="I11" s="5"/>
    </row>
    <row r="12" spans="1:41" x14ac:dyDescent="0.2">
      <c r="A12" s="7" t="s">
        <v>486</v>
      </c>
      <c r="B12" s="39" t="s">
        <v>454</v>
      </c>
      <c r="C12" s="35">
        <v>21</v>
      </c>
      <c r="D12" s="144" t="s">
        <v>587</v>
      </c>
      <c r="E12" s="33"/>
      <c r="F12" s="5"/>
      <c r="G12" s="41"/>
      <c r="H12" s="5"/>
      <c r="I12" s="5"/>
    </row>
    <row r="13" spans="1:41" x14ac:dyDescent="0.2">
      <c r="A13" s="7" t="s">
        <v>487</v>
      </c>
      <c r="B13" s="39" t="s">
        <v>418</v>
      </c>
      <c r="C13" s="35">
        <v>30</v>
      </c>
      <c r="D13" s="144" t="s">
        <v>587</v>
      </c>
      <c r="E13" s="33"/>
      <c r="F13" s="5"/>
      <c r="G13" s="41"/>
      <c r="H13" s="5"/>
      <c r="I13" s="5"/>
    </row>
    <row r="14" spans="1:41" x14ac:dyDescent="0.2">
      <c r="A14" s="7" t="s">
        <v>488</v>
      </c>
      <c r="B14" s="39" t="s">
        <v>419</v>
      </c>
      <c r="C14" s="35">
        <v>24</v>
      </c>
      <c r="D14" s="144" t="s">
        <v>587</v>
      </c>
      <c r="E14" s="33"/>
      <c r="F14" s="5"/>
      <c r="G14" s="41"/>
      <c r="H14" s="5"/>
      <c r="I14" s="5"/>
    </row>
    <row r="15" spans="1:41" x14ac:dyDescent="0.2">
      <c r="A15" s="7" t="s">
        <v>489</v>
      </c>
      <c r="B15" s="39" t="s">
        <v>420</v>
      </c>
      <c r="C15" s="35">
        <v>11</v>
      </c>
      <c r="D15" s="144" t="s">
        <v>587</v>
      </c>
      <c r="E15" s="33"/>
      <c r="F15" s="5"/>
      <c r="G15" s="41"/>
      <c r="H15" s="5"/>
      <c r="I15" s="5"/>
    </row>
    <row r="16" spans="1:41" x14ac:dyDescent="0.2">
      <c r="A16" s="7" t="s">
        <v>490</v>
      </c>
      <c r="B16" s="39" t="s">
        <v>479</v>
      </c>
      <c r="C16" s="35">
        <v>29</v>
      </c>
      <c r="D16" s="144" t="s">
        <v>587</v>
      </c>
      <c r="E16" s="33"/>
      <c r="F16" s="5"/>
      <c r="G16" s="41"/>
      <c r="H16" s="5"/>
      <c r="I16" s="5"/>
    </row>
    <row r="17" spans="1:9" x14ac:dyDescent="0.2">
      <c r="A17" s="5"/>
      <c r="B17" s="39" t="s">
        <v>480</v>
      </c>
      <c r="C17" s="35">
        <v>5</v>
      </c>
      <c r="D17" s="144" t="s">
        <v>587</v>
      </c>
      <c r="E17" s="33"/>
      <c r="F17" s="5"/>
      <c r="G17" s="41"/>
      <c r="H17" s="5"/>
      <c r="I17" s="5"/>
    </row>
    <row r="18" spans="1:9" x14ac:dyDescent="0.2">
      <c r="A18" s="5"/>
      <c r="B18" s="39" t="s">
        <v>455</v>
      </c>
      <c r="C18" s="35">
        <v>9</v>
      </c>
      <c r="D18" s="144" t="s">
        <v>587</v>
      </c>
      <c r="E18" s="33"/>
      <c r="F18" s="5"/>
      <c r="G18" s="41"/>
      <c r="H18" s="5"/>
      <c r="I18" s="5"/>
    </row>
    <row r="19" spans="1:9" x14ac:dyDescent="0.2">
      <c r="A19" s="5"/>
      <c r="B19" s="39" t="s">
        <v>425</v>
      </c>
      <c r="C19" s="35">
        <v>5</v>
      </c>
      <c r="D19" s="144" t="s">
        <v>587</v>
      </c>
      <c r="E19" s="33"/>
      <c r="F19" s="5"/>
      <c r="G19" s="41"/>
      <c r="H19" s="5"/>
      <c r="I19" s="5"/>
    </row>
    <row r="20" spans="1:9" x14ac:dyDescent="0.2">
      <c r="A20" s="5"/>
      <c r="B20" s="39" t="s">
        <v>426</v>
      </c>
      <c r="C20" s="35">
        <v>3</v>
      </c>
      <c r="D20" s="144" t="s">
        <v>587</v>
      </c>
      <c r="E20" s="33"/>
      <c r="F20" s="5"/>
      <c r="G20" s="41"/>
      <c r="H20" s="5"/>
      <c r="I20" s="5"/>
    </row>
    <row r="21" spans="1:9" x14ac:dyDescent="0.2">
      <c r="A21" s="5"/>
      <c r="B21" s="39" t="s">
        <v>427</v>
      </c>
      <c r="C21" s="35">
        <v>8</v>
      </c>
      <c r="D21" s="144" t="s">
        <v>587</v>
      </c>
      <c r="E21" s="33"/>
      <c r="F21" s="5"/>
      <c r="G21" s="41"/>
      <c r="H21" s="5"/>
      <c r="I21" s="5"/>
    </row>
    <row r="22" spans="1:9" x14ac:dyDescent="0.2">
      <c r="A22" s="7" t="s">
        <v>491</v>
      </c>
      <c r="B22" s="39" t="s">
        <v>481</v>
      </c>
      <c r="C22" s="35">
        <v>2</v>
      </c>
      <c r="D22" s="144" t="s">
        <v>587</v>
      </c>
      <c r="E22" s="33"/>
      <c r="F22" s="5"/>
      <c r="G22" s="41"/>
      <c r="H22" s="5"/>
      <c r="I22" s="5"/>
    </row>
    <row r="23" spans="1:9" x14ac:dyDescent="0.2">
      <c r="A23" s="7" t="s">
        <v>492</v>
      </c>
      <c r="B23" s="39" t="s">
        <v>482</v>
      </c>
      <c r="C23" s="35">
        <v>1</v>
      </c>
      <c r="D23" s="144" t="s">
        <v>587</v>
      </c>
      <c r="E23" s="33"/>
      <c r="F23" s="5"/>
      <c r="G23" s="41"/>
      <c r="H23" s="5"/>
      <c r="I23" s="5"/>
    </row>
    <row r="24" spans="1:9" x14ac:dyDescent="0.2">
      <c r="A24" s="7" t="s">
        <v>493</v>
      </c>
      <c r="B24" s="39" t="s">
        <v>473</v>
      </c>
      <c r="C24" s="35">
        <v>9</v>
      </c>
      <c r="D24" s="144" t="s">
        <v>587</v>
      </c>
      <c r="E24" s="33"/>
      <c r="F24" s="5"/>
      <c r="G24" s="41"/>
      <c r="H24" s="5"/>
      <c r="I24" s="5"/>
    </row>
    <row r="25" spans="1:9" x14ac:dyDescent="0.2">
      <c r="A25" s="7" t="s">
        <v>494</v>
      </c>
      <c r="B25" s="39" t="s">
        <v>474</v>
      </c>
      <c r="C25" s="35">
        <v>4</v>
      </c>
      <c r="D25" s="144" t="s">
        <v>587</v>
      </c>
      <c r="E25" s="33"/>
      <c r="F25" s="5"/>
      <c r="G25" s="41"/>
      <c r="H25" s="5"/>
      <c r="I25" s="5"/>
    </row>
    <row r="26" spans="1:9" x14ac:dyDescent="0.2">
      <c r="A26" s="7" t="s">
        <v>495</v>
      </c>
      <c r="B26" s="39" t="s">
        <v>475</v>
      </c>
      <c r="C26" s="35">
        <v>1</v>
      </c>
      <c r="D26" s="144" t="s">
        <v>587</v>
      </c>
      <c r="E26" s="33"/>
      <c r="F26" s="5"/>
      <c r="G26" s="41"/>
      <c r="H26" s="5"/>
      <c r="I26" s="5"/>
    </row>
    <row r="27" spans="1:9" ht="27.75" customHeight="1" x14ac:dyDescent="0.25">
      <c r="A27" s="5"/>
      <c r="B27" s="65" t="s">
        <v>614</v>
      </c>
      <c r="C27" s="65"/>
      <c r="D27" s="65"/>
      <c r="E27" s="66"/>
      <c r="F27" s="65"/>
      <c r="G27" s="67">
        <f>G7</f>
        <v>5629320</v>
      </c>
      <c r="H27" s="67">
        <f>H7</f>
        <v>3490178.4</v>
      </c>
      <c r="I27" s="67">
        <f>I7</f>
        <v>2139141.6</v>
      </c>
    </row>
  </sheetData>
  <phoneticPr fontId="3" type="noConversion"/>
  <pageMargins left="0.75" right="0.75" top="1" bottom="1" header="0.5" footer="0.5"/>
  <pageSetup paperSize="9" scale="87"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8"/>
  <sheetViews>
    <sheetView workbookViewId="0">
      <selection activeCell="D4" sqref="D4"/>
    </sheetView>
  </sheetViews>
  <sheetFormatPr defaultRowHeight="12.75" x14ac:dyDescent="0.2"/>
  <cols>
    <col min="1" max="1" width="4.140625" style="285" customWidth="1"/>
    <col min="2" max="2" width="21.7109375" style="285" customWidth="1"/>
    <col min="3" max="3" width="91.5703125" style="285" customWidth="1"/>
    <col min="4" max="4" width="23" style="285" customWidth="1"/>
    <col min="5" max="16384" width="9.140625" style="285"/>
  </cols>
  <sheetData>
    <row r="1" spans="1:12" s="4" customFormat="1" ht="24.75" customHeight="1" x14ac:dyDescent="0.2">
      <c r="B1" s="16"/>
      <c r="D1" s="4" t="s">
        <v>995</v>
      </c>
      <c r="E1" s="138"/>
      <c r="F1" s="26"/>
      <c r="G1" s="26"/>
      <c r="H1" s="26"/>
      <c r="I1" s="26"/>
      <c r="L1" s="26"/>
    </row>
    <row r="2" spans="1:12" s="4" customFormat="1" ht="21" customHeight="1" x14ac:dyDescent="0.2">
      <c r="B2" s="16"/>
      <c r="D2" s="4" t="s">
        <v>623</v>
      </c>
      <c r="E2" s="138"/>
      <c r="F2" s="26"/>
      <c r="G2" s="26"/>
      <c r="H2" s="26"/>
      <c r="I2" s="26"/>
      <c r="L2" s="26"/>
    </row>
    <row r="3" spans="1:12" s="4" customFormat="1" ht="19.5" customHeight="1" x14ac:dyDescent="0.2">
      <c r="B3" s="16"/>
      <c r="D3" s="4" t="s">
        <v>624</v>
      </c>
      <c r="E3" s="138"/>
      <c r="F3" s="26"/>
      <c r="G3" s="26"/>
      <c r="H3" s="26"/>
      <c r="I3" s="26"/>
      <c r="L3" s="26"/>
    </row>
    <row r="4" spans="1:12" s="4" customFormat="1" ht="18" customHeight="1" x14ac:dyDescent="0.2">
      <c r="B4" s="16"/>
      <c r="D4" s="4" t="s">
        <v>1015</v>
      </c>
      <c r="E4" s="138"/>
      <c r="F4" s="26"/>
      <c r="G4" s="26"/>
      <c r="H4" s="26"/>
      <c r="I4" s="26"/>
      <c r="L4" s="26"/>
    </row>
    <row r="5" spans="1:12" ht="13.5" thickBot="1" x14ac:dyDescent="0.25"/>
    <row r="6" spans="1:12" ht="49.5" customHeight="1" thickBot="1" x14ac:dyDescent="0.25">
      <c r="A6" s="286" t="s">
        <v>735</v>
      </c>
      <c r="B6" s="287" t="s">
        <v>783</v>
      </c>
      <c r="C6" s="287" t="s">
        <v>761</v>
      </c>
      <c r="D6" s="287" t="s">
        <v>778</v>
      </c>
    </row>
    <row r="7" spans="1:12" ht="37.5" customHeight="1" x14ac:dyDescent="0.2">
      <c r="A7" s="288">
        <v>1</v>
      </c>
      <c r="B7" s="331" t="s">
        <v>780</v>
      </c>
      <c r="C7" s="289" t="s">
        <v>996</v>
      </c>
      <c r="D7" s="290" t="s">
        <v>779</v>
      </c>
    </row>
    <row r="8" spans="1:12" ht="18.75" customHeight="1" x14ac:dyDescent="0.2">
      <c r="A8" s="291"/>
      <c r="B8" s="332"/>
      <c r="C8" s="289" t="s">
        <v>762</v>
      </c>
      <c r="D8" s="292"/>
    </row>
    <row r="9" spans="1:12" ht="49.5" customHeight="1" x14ac:dyDescent="0.2">
      <c r="A9" s="291"/>
      <c r="B9" s="332"/>
      <c r="C9" s="293" t="s">
        <v>763</v>
      </c>
      <c r="D9" s="292"/>
    </row>
    <row r="10" spans="1:12" x14ac:dyDescent="0.2">
      <c r="A10" s="291"/>
      <c r="B10" s="294"/>
      <c r="C10" s="293" t="s">
        <v>764</v>
      </c>
      <c r="D10" s="292"/>
    </row>
    <row r="11" spans="1:12" x14ac:dyDescent="0.2">
      <c r="A11" s="291"/>
      <c r="B11" s="294"/>
      <c r="C11" s="293" t="s">
        <v>765</v>
      </c>
      <c r="D11" s="292"/>
    </row>
    <row r="12" spans="1:12" ht="33.75" customHeight="1" x14ac:dyDescent="0.2">
      <c r="A12" s="291"/>
      <c r="B12" s="294"/>
      <c r="C12" s="293" t="s">
        <v>766</v>
      </c>
      <c r="D12" s="292"/>
    </row>
    <row r="13" spans="1:12" ht="33.75" customHeight="1" x14ac:dyDescent="0.2">
      <c r="A13" s="291"/>
      <c r="B13" s="294"/>
      <c r="C13" s="293" t="s">
        <v>767</v>
      </c>
      <c r="D13" s="292"/>
    </row>
    <row r="14" spans="1:12" x14ac:dyDescent="0.2">
      <c r="A14" s="291"/>
      <c r="B14" s="294"/>
      <c r="C14" s="293" t="s">
        <v>768</v>
      </c>
      <c r="D14" s="292"/>
    </row>
    <row r="15" spans="1:12" ht="17.25" customHeight="1" x14ac:dyDescent="0.2">
      <c r="A15" s="291"/>
      <c r="B15" s="294"/>
      <c r="C15" s="293" t="s">
        <v>769</v>
      </c>
      <c r="D15" s="292"/>
    </row>
    <row r="16" spans="1:12" x14ac:dyDescent="0.2">
      <c r="A16" s="291"/>
      <c r="B16" s="294"/>
      <c r="C16" s="293" t="s">
        <v>770</v>
      </c>
      <c r="D16" s="292"/>
    </row>
    <row r="17" spans="1:4" x14ac:dyDescent="0.2">
      <c r="A17" s="291"/>
      <c r="B17" s="294"/>
      <c r="C17" s="293" t="s">
        <v>771</v>
      </c>
      <c r="D17" s="292"/>
    </row>
    <row r="18" spans="1:4" ht="18.75" customHeight="1" x14ac:dyDescent="0.2">
      <c r="A18" s="291"/>
      <c r="B18" s="294"/>
      <c r="C18" s="293" t="s">
        <v>772</v>
      </c>
      <c r="D18" s="292"/>
    </row>
    <row r="19" spans="1:4" x14ac:dyDescent="0.2">
      <c r="A19" s="291"/>
      <c r="B19" s="294"/>
      <c r="C19" s="293" t="s">
        <v>773</v>
      </c>
      <c r="D19" s="292"/>
    </row>
    <row r="20" spans="1:4" x14ac:dyDescent="0.2">
      <c r="A20" s="291"/>
      <c r="B20" s="294"/>
      <c r="C20" s="293" t="s">
        <v>774</v>
      </c>
      <c r="D20" s="292"/>
    </row>
    <row r="21" spans="1:4" x14ac:dyDescent="0.2">
      <c r="A21" s="291"/>
      <c r="B21" s="294"/>
      <c r="C21" s="293" t="s">
        <v>775</v>
      </c>
      <c r="D21" s="292"/>
    </row>
    <row r="22" spans="1:4" ht="18" customHeight="1" x14ac:dyDescent="0.2">
      <c r="A22" s="291"/>
      <c r="B22" s="294"/>
      <c r="C22" s="293" t="s">
        <v>776</v>
      </c>
      <c r="D22" s="292"/>
    </row>
    <row r="23" spans="1:4" ht="20.25" customHeight="1" x14ac:dyDescent="0.2">
      <c r="A23" s="291"/>
      <c r="B23" s="294"/>
      <c r="C23" s="289" t="s">
        <v>997</v>
      </c>
      <c r="D23" s="292"/>
    </row>
    <row r="24" spans="1:4" ht="33.75" customHeight="1" x14ac:dyDescent="0.2">
      <c r="A24" s="291"/>
      <c r="B24" s="294"/>
      <c r="C24" s="293" t="s">
        <v>781</v>
      </c>
      <c r="D24" s="292"/>
    </row>
    <row r="25" spans="1:4" ht="24" customHeight="1" thickBot="1" x14ac:dyDescent="0.25">
      <c r="A25" s="295"/>
      <c r="B25" s="296"/>
      <c r="C25" s="297" t="s">
        <v>777</v>
      </c>
      <c r="D25" s="298"/>
    </row>
    <row r="26" spans="1:4" ht="44.25" customHeight="1" x14ac:dyDescent="0.2">
      <c r="A26" s="299">
        <v>2</v>
      </c>
      <c r="B26" s="331" t="s">
        <v>994</v>
      </c>
      <c r="C26" s="300" t="s">
        <v>782</v>
      </c>
      <c r="D26" s="301">
        <v>535216</v>
      </c>
    </row>
    <row r="27" spans="1:4" ht="15" customHeight="1" x14ac:dyDescent="0.2">
      <c r="A27" s="302"/>
      <c r="B27" s="332"/>
      <c r="C27" s="303"/>
      <c r="D27" s="292"/>
    </row>
    <row r="28" spans="1:4" ht="27" customHeight="1" thickBot="1" x14ac:dyDescent="0.25">
      <c r="A28" s="304"/>
      <c r="B28" s="333"/>
      <c r="C28" s="305"/>
      <c r="D28" s="298"/>
    </row>
  </sheetData>
  <mergeCells count="2">
    <mergeCell ref="B7:B9"/>
    <mergeCell ref="B26:B28"/>
  </mergeCells>
  <pageMargins left="0.7" right="0.7" top="0.75" bottom="0.75" header="0.3" footer="0.3"/>
  <pageSetup paperSize="9" scale="75"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9"/>
  <sheetViews>
    <sheetView workbookViewId="0">
      <selection activeCell="C5" sqref="C5"/>
    </sheetView>
  </sheetViews>
  <sheetFormatPr defaultRowHeight="15" x14ac:dyDescent="0.25"/>
  <cols>
    <col min="1" max="1" width="10.5703125" style="210" customWidth="1"/>
    <col min="2" max="2" width="79.85546875" style="210" customWidth="1"/>
    <col min="3" max="3" width="19.42578125" style="211" customWidth="1"/>
    <col min="4" max="16384" width="9.140625" style="210"/>
  </cols>
  <sheetData>
    <row r="1" spans="1:12" s="4" customFormat="1" ht="15" customHeight="1" x14ac:dyDescent="0.2">
      <c r="C1" s="4" t="s">
        <v>998</v>
      </c>
      <c r="D1" s="138"/>
      <c r="E1" s="26"/>
      <c r="F1" s="26"/>
      <c r="G1" s="26"/>
      <c r="H1" s="26"/>
      <c r="I1" s="26"/>
      <c r="J1" s="26"/>
      <c r="K1" s="26"/>
      <c r="L1" s="26"/>
    </row>
    <row r="2" spans="1:12" s="4" customFormat="1" ht="21" customHeight="1" x14ac:dyDescent="0.2">
      <c r="C2" s="4" t="s">
        <v>623</v>
      </c>
      <c r="D2" s="138"/>
      <c r="E2" s="26"/>
      <c r="F2" s="26"/>
      <c r="G2" s="26"/>
      <c r="H2" s="26"/>
      <c r="I2" s="26"/>
      <c r="J2" s="26"/>
      <c r="K2" s="26"/>
      <c r="L2" s="26"/>
    </row>
    <row r="3" spans="1:12" s="4" customFormat="1" ht="19.5" customHeight="1" x14ac:dyDescent="0.2">
      <c r="C3" s="4" t="s">
        <v>624</v>
      </c>
      <c r="D3" s="138"/>
      <c r="E3" s="26"/>
      <c r="F3" s="26"/>
      <c r="G3" s="26"/>
      <c r="H3" s="26"/>
      <c r="I3" s="26"/>
      <c r="J3" s="26"/>
      <c r="K3" s="26"/>
      <c r="L3" s="26"/>
    </row>
    <row r="4" spans="1:12" s="4" customFormat="1" ht="18" customHeight="1" x14ac:dyDescent="0.2">
      <c r="C4" s="4" t="s">
        <v>1015</v>
      </c>
      <c r="D4" s="138"/>
      <c r="E4" s="26"/>
      <c r="F4" s="26"/>
      <c r="G4" s="26"/>
      <c r="H4" s="26"/>
      <c r="I4" s="26"/>
      <c r="J4" s="26"/>
      <c r="K4" s="26"/>
      <c r="L4" s="26"/>
    </row>
    <row r="5" spans="1:12" ht="20.25" customHeight="1" x14ac:dyDescent="0.25">
      <c r="B5" s="212"/>
      <c r="C5" s="212"/>
    </row>
    <row r="6" spans="1:12" ht="45" customHeight="1" x14ac:dyDescent="0.25">
      <c r="A6" s="35" t="s">
        <v>784</v>
      </c>
      <c r="B6" s="35" t="s">
        <v>785</v>
      </c>
      <c r="C6" s="35" t="s">
        <v>786</v>
      </c>
    </row>
    <row r="7" spans="1:12" ht="45" customHeight="1" x14ac:dyDescent="0.25">
      <c r="A7" s="35">
        <v>1</v>
      </c>
      <c r="B7" s="318" t="s">
        <v>1002</v>
      </c>
      <c r="C7" s="314">
        <v>9500000</v>
      </c>
    </row>
    <row r="8" spans="1:12" ht="20.25" customHeight="1" x14ac:dyDescent="0.25">
      <c r="A8" s="243">
        <v>2</v>
      </c>
      <c r="B8" s="315" t="s">
        <v>1001</v>
      </c>
      <c r="C8" s="314">
        <v>20000</v>
      </c>
    </row>
    <row r="9" spans="1:12" x14ac:dyDescent="0.25">
      <c r="A9" s="243">
        <v>3</v>
      </c>
      <c r="B9" s="315" t="s">
        <v>787</v>
      </c>
      <c r="C9" s="314">
        <v>2102000</v>
      </c>
    </row>
    <row r="10" spans="1:12" x14ac:dyDescent="0.25">
      <c r="A10" s="35">
        <v>4</v>
      </c>
      <c r="B10" s="315" t="s">
        <v>788</v>
      </c>
      <c r="C10" s="314">
        <v>77000</v>
      </c>
    </row>
    <row r="11" spans="1:12" x14ac:dyDescent="0.25">
      <c r="A11" s="243">
        <v>5</v>
      </c>
      <c r="B11" s="315" t="s">
        <v>789</v>
      </c>
      <c r="C11" s="314">
        <v>1438000</v>
      </c>
    </row>
    <row r="12" spans="1:12" x14ac:dyDescent="0.25">
      <c r="A12" s="243">
        <v>6</v>
      </c>
      <c r="B12" s="315" t="s">
        <v>790</v>
      </c>
      <c r="C12" s="314">
        <v>9000</v>
      </c>
    </row>
    <row r="13" spans="1:12" x14ac:dyDescent="0.25">
      <c r="A13" s="35">
        <v>7</v>
      </c>
      <c r="B13" s="315" t="s">
        <v>791</v>
      </c>
      <c r="C13" s="314">
        <v>1438000</v>
      </c>
    </row>
    <row r="14" spans="1:12" x14ac:dyDescent="0.25">
      <c r="A14" s="243">
        <v>8</v>
      </c>
      <c r="B14" s="315" t="s">
        <v>792</v>
      </c>
      <c r="C14" s="314">
        <v>19000</v>
      </c>
    </row>
    <row r="15" spans="1:12" x14ac:dyDescent="0.25">
      <c r="A15" s="243">
        <v>9</v>
      </c>
      <c r="B15" s="315" t="s">
        <v>793</v>
      </c>
      <c r="C15" s="314">
        <v>77000</v>
      </c>
    </row>
    <row r="16" spans="1:12" x14ac:dyDescent="0.25">
      <c r="A16" s="35">
        <v>10</v>
      </c>
      <c r="B16" s="315" t="s">
        <v>794</v>
      </c>
      <c r="C16" s="314">
        <v>77000</v>
      </c>
    </row>
    <row r="17" spans="1:3" x14ac:dyDescent="0.25">
      <c r="A17" s="243">
        <v>11</v>
      </c>
      <c r="B17" s="315" t="s">
        <v>795</v>
      </c>
      <c r="C17" s="314">
        <v>19000</v>
      </c>
    </row>
    <row r="18" spans="1:3" x14ac:dyDescent="0.25">
      <c r="A18" s="243">
        <v>12</v>
      </c>
      <c r="B18" s="315" t="s">
        <v>796</v>
      </c>
      <c r="C18" s="314">
        <v>4000</v>
      </c>
    </row>
    <row r="19" spans="1:3" x14ac:dyDescent="0.25">
      <c r="A19" s="35">
        <v>13</v>
      </c>
      <c r="B19" s="315" t="s">
        <v>797</v>
      </c>
      <c r="C19" s="314">
        <v>19000</v>
      </c>
    </row>
    <row r="20" spans="1:3" x14ac:dyDescent="0.25">
      <c r="A20" s="243">
        <v>14</v>
      </c>
      <c r="B20" s="315" t="s">
        <v>798</v>
      </c>
      <c r="C20" s="314">
        <v>109000</v>
      </c>
    </row>
    <row r="21" spans="1:3" x14ac:dyDescent="0.25">
      <c r="A21" s="243">
        <v>15</v>
      </c>
      <c r="B21" s="315" t="s">
        <v>792</v>
      </c>
      <c r="C21" s="314">
        <v>19000</v>
      </c>
    </row>
    <row r="22" spans="1:3" x14ac:dyDescent="0.25">
      <c r="A22" s="35">
        <v>16</v>
      </c>
      <c r="B22" s="315" t="s">
        <v>799</v>
      </c>
      <c r="C22" s="314">
        <v>32666.67</v>
      </c>
    </row>
    <row r="23" spans="1:3" x14ac:dyDescent="0.25">
      <c r="A23" s="243">
        <v>17</v>
      </c>
      <c r="B23" s="315" t="s">
        <v>800</v>
      </c>
      <c r="C23" s="314">
        <v>44000</v>
      </c>
    </row>
    <row r="24" spans="1:3" x14ac:dyDescent="0.25">
      <c r="A24" s="243">
        <v>18</v>
      </c>
      <c r="B24" s="315" t="s">
        <v>801</v>
      </c>
      <c r="C24" s="314">
        <v>26000</v>
      </c>
    </row>
    <row r="25" spans="1:3" x14ac:dyDescent="0.25">
      <c r="A25" s="35">
        <v>19</v>
      </c>
      <c r="B25" s="315" t="s">
        <v>802</v>
      </c>
      <c r="C25" s="314">
        <v>26000</v>
      </c>
    </row>
    <row r="26" spans="1:3" x14ac:dyDescent="0.25">
      <c r="A26" s="243">
        <v>20</v>
      </c>
      <c r="B26" s="315" t="s">
        <v>803</v>
      </c>
      <c r="C26" s="314">
        <v>371333.33</v>
      </c>
    </row>
    <row r="27" spans="1:3" x14ac:dyDescent="0.25">
      <c r="A27" s="243">
        <v>21</v>
      </c>
      <c r="B27" s="315" t="s">
        <v>804</v>
      </c>
      <c r="C27" s="314">
        <v>9000</v>
      </c>
    </row>
    <row r="28" spans="1:3" x14ac:dyDescent="0.25">
      <c r="A28" s="35">
        <v>22</v>
      </c>
      <c r="B28" s="315" t="s">
        <v>805</v>
      </c>
      <c r="C28" s="314">
        <v>9000</v>
      </c>
    </row>
    <row r="29" spans="1:3" x14ac:dyDescent="0.25">
      <c r="A29" s="243">
        <v>23</v>
      </c>
      <c r="B29" s="315" t="s">
        <v>806</v>
      </c>
      <c r="C29" s="314">
        <v>4000</v>
      </c>
    </row>
    <row r="30" spans="1:3" x14ac:dyDescent="0.25">
      <c r="A30" s="243">
        <v>24</v>
      </c>
      <c r="B30" s="315" t="s">
        <v>807</v>
      </c>
      <c r="C30" s="314">
        <v>15000</v>
      </c>
    </row>
    <row r="31" spans="1:3" x14ac:dyDescent="0.25">
      <c r="A31" s="35">
        <v>25</v>
      </c>
      <c r="B31" s="315" t="s">
        <v>808</v>
      </c>
      <c r="C31" s="314">
        <v>6000</v>
      </c>
    </row>
    <row r="32" spans="1:3" x14ac:dyDescent="0.25">
      <c r="A32" s="243">
        <v>26</v>
      </c>
      <c r="B32" s="315" t="s">
        <v>809</v>
      </c>
      <c r="C32" s="314">
        <v>1000</v>
      </c>
    </row>
    <row r="33" spans="1:3" x14ac:dyDescent="0.25">
      <c r="A33" s="243">
        <v>27</v>
      </c>
      <c r="B33" s="315" t="s">
        <v>810</v>
      </c>
      <c r="C33" s="316">
        <v>500</v>
      </c>
    </row>
    <row r="34" spans="1:3" x14ac:dyDescent="0.25">
      <c r="A34" s="35">
        <v>28</v>
      </c>
      <c r="B34" s="315" t="s">
        <v>811</v>
      </c>
      <c r="C34" s="314">
        <v>5000</v>
      </c>
    </row>
    <row r="35" spans="1:3" x14ac:dyDescent="0.25">
      <c r="A35" s="243">
        <v>29</v>
      </c>
      <c r="B35" s="315" t="s">
        <v>811</v>
      </c>
      <c r="C35" s="314">
        <v>5000</v>
      </c>
    </row>
    <row r="36" spans="1:3" x14ac:dyDescent="0.25">
      <c r="A36" s="243">
        <v>30</v>
      </c>
      <c r="B36" s="315" t="s">
        <v>812</v>
      </c>
      <c r="C36" s="314">
        <v>2000</v>
      </c>
    </row>
    <row r="37" spans="1:3" x14ac:dyDescent="0.25">
      <c r="A37" s="35">
        <v>31</v>
      </c>
      <c r="B37" s="315" t="s">
        <v>813</v>
      </c>
      <c r="C37" s="316">
        <v>3</v>
      </c>
    </row>
    <row r="38" spans="1:3" x14ac:dyDescent="0.25">
      <c r="A38" s="243">
        <v>32</v>
      </c>
      <c r="B38" s="315" t="s">
        <v>814</v>
      </c>
      <c r="C38" s="314">
        <v>23000</v>
      </c>
    </row>
    <row r="39" spans="1:3" x14ac:dyDescent="0.25">
      <c r="A39" s="243">
        <v>33</v>
      </c>
      <c r="B39" s="315" t="s">
        <v>815</v>
      </c>
      <c r="C39" s="314">
        <v>11000</v>
      </c>
    </row>
    <row r="40" spans="1:3" x14ac:dyDescent="0.25">
      <c r="A40" s="35">
        <v>34</v>
      </c>
      <c r="B40" s="315" t="s">
        <v>816</v>
      </c>
      <c r="C40" s="314">
        <v>2000</v>
      </c>
    </row>
    <row r="41" spans="1:3" x14ac:dyDescent="0.25">
      <c r="A41" s="243">
        <v>35</v>
      </c>
      <c r="B41" s="315" t="s">
        <v>817</v>
      </c>
      <c r="C41" s="314">
        <v>272000</v>
      </c>
    </row>
    <row r="42" spans="1:3" x14ac:dyDescent="0.25">
      <c r="A42" s="244"/>
      <c r="B42" s="315" t="s">
        <v>818</v>
      </c>
      <c r="C42" s="317" t="s">
        <v>819</v>
      </c>
    </row>
    <row r="43" spans="1:3" x14ac:dyDescent="0.25">
      <c r="A43" s="306"/>
      <c r="B43" s="306"/>
      <c r="C43" s="306"/>
    </row>
    <row r="44" spans="1:3" x14ac:dyDescent="0.25">
      <c r="A44" s="306"/>
      <c r="B44" s="306"/>
      <c r="C44" s="306"/>
    </row>
    <row r="45" spans="1:3" x14ac:dyDescent="0.25">
      <c r="A45" s="306"/>
      <c r="B45" s="306"/>
      <c r="C45" s="306"/>
    </row>
    <row r="46" spans="1:3" x14ac:dyDescent="0.25">
      <c r="A46" s="306"/>
      <c r="B46" s="306"/>
      <c r="C46" s="306"/>
    </row>
    <row r="47" spans="1:3" x14ac:dyDescent="0.25">
      <c r="A47" s="306"/>
      <c r="B47" s="306"/>
      <c r="C47" s="306"/>
    </row>
    <row r="48" spans="1:3" x14ac:dyDescent="0.25">
      <c r="A48" s="306"/>
      <c r="B48" s="306"/>
      <c r="C48" s="306"/>
    </row>
    <row r="49" spans="1:3" x14ac:dyDescent="0.25">
      <c r="A49" s="306"/>
      <c r="B49" s="306"/>
      <c r="C49" s="306"/>
    </row>
    <row r="50" spans="1:3" x14ac:dyDescent="0.25">
      <c r="A50" s="306"/>
      <c r="B50" s="306"/>
      <c r="C50" s="306"/>
    </row>
    <row r="51" spans="1:3" x14ac:dyDescent="0.25">
      <c r="A51" s="306"/>
      <c r="B51" s="306"/>
      <c r="C51" s="306"/>
    </row>
    <row r="52" spans="1:3" x14ac:dyDescent="0.25">
      <c r="A52" s="306"/>
      <c r="B52" s="306"/>
      <c r="C52" s="306"/>
    </row>
    <row r="53" spans="1:3" s="306" customFormat="1" x14ac:dyDescent="0.25"/>
    <row r="54" spans="1:3" s="306" customFormat="1" x14ac:dyDescent="0.25"/>
    <row r="55" spans="1:3" s="306" customFormat="1" x14ac:dyDescent="0.25"/>
    <row r="56" spans="1:3" s="306" customFormat="1" x14ac:dyDescent="0.25"/>
    <row r="57" spans="1:3" s="306" customFormat="1" x14ac:dyDescent="0.25"/>
    <row r="58" spans="1:3" s="306" customFormat="1" x14ac:dyDescent="0.25"/>
    <row r="59" spans="1:3" s="306" customFormat="1" x14ac:dyDescent="0.25"/>
    <row r="60" spans="1:3" s="306" customFormat="1" x14ac:dyDescent="0.25"/>
    <row r="61" spans="1:3" s="306" customFormat="1" x14ac:dyDescent="0.25"/>
    <row r="62" spans="1:3" s="306" customFormat="1" x14ac:dyDescent="0.25"/>
    <row r="63" spans="1:3" s="306" customFormat="1" x14ac:dyDescent="0.25"/>
    <row r="64" spans="1:3" s="306" customFormat="1" x14ac:dyDescent="0.25"/>
    <row r="65" s="306" customFormat="1" x14ac:dyDescent="0.25"/>
    <row r="66" s="306" customFormat="1" x14ac:dyDescent="0.25"/>
    <row r="67" s="306" customFormat="1" x14ac:dyDescent="0.25"/>
    <row r="68" s="306" customFormat="1" x14ac:dyDescent="0.25"/>
    <row r="69" s="306" customFormat="1" x14ac:dyDescent="0.25"/>
    <row r="70" s="306" customFormat="1" x14ac:dyDescent="0.25"/>
    <row r="71" s="306" customFormat="1" x14ac:dyDescent="0.25"/>
    <row r="72" s="306" customFormat="1" x14ac:dyDescent="0.25"/>
    <row r="73" s="306" customFormat="1" x14ac:dyDescent="0.25"/>
    <row r="74" s="306" customFormat="1" x14ac:dyDescent="0.25"/>
    <row r="75" s="306" customFormat="1" x14ac:dyDescent="0.25"/>
    <row r="76" s="306" customFormat="1" x14ac:dyDescent="0.25"/>
    <row r="77" s="306" customFormat="1" x14ac:dyDescent="0.25"/>
    <row r="78" s="306" customFormat="1" x14ac:dyDescent="0.25"/>
    <row r="79" s="306" customFormat="1" x14ac:dyDescent="0.25"/>
    <row r="80" s="306" customFormat="1" x14ac:dyDescent="0.25"/>
    <row r="81" s="306" customFormat="1" x14ac:dyDescent="0.25"/>
    <row r="82" s="306" customFormat="1" x14ac:dyDescent="0.25"/>
    <row r="83" s="306" customFormat="1" x14ac:dyDescent="0.25"/>
    <row r="84" s="306" customFormat="1" x14ac:dyDescent="0.25"/>
    <row r="85" s="306" customFormat="1" x14ac:dyDescent="0.25"/>
    <row r="86" s="306" customFormat="1" x14ac:dyDescent="0.25"/>
    <row r="87" s="306" customFormat="1" x14ac:dyDescent="0.25"/>
    <row r="88" s="306" customFormat="1" x14ac:dyDescent="0.25"/>
    <row r="89" s="306" customFormat="1" x14ac:dyDescent="0.25"/>
    <row r="90" s="306" customFormat="1" x14ac:dyDescent="0.25"/>
    <row r="91" s="306" customFormat="1" x14ac:dyDescent="0.25"/>
    <row r="92" s="306" customFormat="1" x14ac:dyDescent="0.25"/>
    <row r="93" s="306" customFormat="1" x14ac:dyDescent="0.25"/>
    <row r="94" s="306" customFormat="1" x14ac:dyDescent="0.25"/>
    <row r="95" s="306" customFormat="1" x14ac:dyDescent="0.25"/>
    <row r="96" s="306" customFormat="1" x14ac:dyDescent="0.25"/>
    <row r="97" s="306" customFormat="1" x14ac:dyDescent="0.25"/>
    <row r="98" s="306" customFormat="1" x14ac:dyDescent="0.25"/>
    <row r="99" s="306" customFormat="1" x14ac:dyDescent="0.25"/>
    <row r="100" s="306" customFormat="1" x14ac:dyDescent="0.25"/>
    <row r="101" s="306" customFormat="1" x14ac:dyDescent="0.25"/>
    <row r="102" s="306" customFormat="1" x14ac:dyDescent="0.25"/>
    <row r="103" s="306" customFormat="1" x14ac:dyDescent="0.25"/>
    <row r="104" s="306" customFormat="1" x14ac:dyDescent="0.25"/>
    <row r="105" s="306" customFormat="1" x14ac:dyDescent="0.25"/>
    <row r="106" s="306" customFormat="1" x14ac:dyDescent="0.25"/>
    <row r="107" s="306" customFormat="1" x14ac:dyDescent="0.25"/>
    <row r="108" s="306" customFormat="1" x14ac:dyDescent="0.25"/>
    <row r="109" s="306" customFormat="1" x14ac:dyDescent="0.25"/>
    <row r="110" s="306" customFormat="1" x14ac:dyDescent="0.25"/>
    <row r="111" s="306" customFormat="1" x14ac:dyDescent="0.25"/>
    <row r="112" s="306" customFormat="1" x14ac:dyDescent="0.25"/>
    <row r="113" s="306" customFormat="1" x14ac:dyDescent="0.25"/>
    <row r="114" s="306" customFormat="1" x14ac:dyDescent="0.25"/>
    <row r="115" s="306" customFormat="1" x14ac:dyDescent="0.25"/>
    <row r="116" s="306" customFormat="1" x14ac:dyDescent="0.25"/>
    <row r="117" s="306" customFormat="1" x14ac:dyDescent="0.25"/>
    <row r="118" s="306" customFormat="1" x14ac:dyDescent="0.25"/>
    <row r="119" s="306" customFormat="1" x14ac:dyDescent="0.25"/>
    <row r="120" s="306" customFormat="1" x14ac:dyDescent="0.25"/>
    <row r="121" s="306" customFormat="1" x14ac:dyDescent="0.25"/>
    <row r="122" s="306" customFormat="1" x14ac:dyDescent="0.25"/>
    <row r="123" s="306" customFormat="1" x14ac:dyDescent="0.25"/>
    <row r="124" s="306" customFormat="1" x14ac:dyDescent="0.25"/>
    <row r="125" s="306" customFormat="1" x14ac:dyDescent="0.25"/>
    <row r="126" s="306" customFormat="1" x14ac:dyDescent="0.25"/>
    <row r="127" s="306" customFormat="1" x14ac:dyDescent="0.25"/>
    <row r="128" s="306" customFormat="1" x14ac:dyDescent="0.25"/>
    <row r="129" s="306" customFormat="1" x14ac:dyDescent="0.25"/>
  </sheetData>
  <pageMargins left="0.7" right="0.7" top="0.75" bottom="0.75" header="0.3" footer="0.3"/>
  <pageSetup paperSize="9" scale="91"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0"/>
  <sheetViews>
    <sheetView workbookViewId="0">
      <selection activeCell="C5" sqref="C5"/>
    </sheetView>
  </sheetViews>
  <sheetFormatPr defaultRowHeight="15" x14ac:dyDescent="0.25"/>
  <cols>
    <col min="1" max="1" width="9.140625" style="313"/>
    <col min="2" max="2" width="87.5703125" style="213" customWidth="1"/>
    <col min="3" max="3" width="24.140625" style="215" customWidth="1"/>
    <col min="4" max="16384" width="9.140625" style="213"/>
  </cols>
  <sheetData>
    <row r="1" spans="1:12" s="4" customFormat="1" ht="18" customHeight="1" x14ac:dyDescent="0.2">
      <c r="A1" s="20"/>
      <c r="C1" s="4" t="s">
        <v>1003</v>
      </c>
      <c r="D1" s="138"/>
      <c r="E1" s="26"/>
      <c r="F1" s="26"/>
      <c r="G1" s="26"/>
      <c r="H1" s="26"/>
      <c r="I1" s="26"/>
      <c r="J1" s="26"/>
      <c r="K1" s="26"/>
      <c r="L1" s="26"/>
    </row>
    <row r="2" spans="1:12" s="4" customFormat="1" ht="21" customHeight="1" x14ac:dyDescent="0.2">
      <c r="A2" s="20"/>
      <c r="C2" s="4" t="s">
        <v>623</v>
      </c>
      <c r="D2" s="138"/>
      <c r="E2" s="26"/>
      <c r="F2" s="26"/>
      <c r="G2" s="26"/>
      <c r="H2" s="26"/>
      <c r="I2" s="26"/>
      <c r="J2" s="26"/>
      <c r="K2" s="26"/>
      <c r="L2" s="26"/>
    </row>
    <row r="3" spans="1:12" s="4" customFormat="1" ht="19.5" customHeight="1" x14ac:dyDescent="0.2">
      <c r="A3" s="20"/>
      <c r="C3" s="4" t="s">
        <v>624</v>
      </c>
      <c r="D3" s="138"/>
      <c r="E3" s="26"/>
      <c r="F3" s="26"/>
      <c r="G3" s="26"/>
      <c r="H3" s="26"/>
      <c r="I3" s="26"/>
      <c r="J3" s="26"/>
      <c r="K3" s="26"/>
      <c r="L3" s="26"/>
    </row>
    <row r="4" spans="1:12" s="4" customFormat="1" ht="18" customHeight="1" x14ac:dyDescent="0.2">
      <c r="A4" s="20"/>
      <c r="C4" s="4" t="s">
        <v>1016</v>
      </c>
      <c r="D4" s="138"/>
      <c r="E4" s="26"/>
      <c r="F4" s="26"/>
      <c r="G4" s="26"/>
      <c r="H4" s="26"/>
      <c r="I4" s="26"/>
      <c r="J4" s="26"/>
      <c r="K4" s="26"/>
      <c r="L4" s="26"/>
    </row>
    <row r="5" spans="1:12" x14ac:dyDescent="0.25">
      <c r="B5" s="212"/>
      <c r="C5" s="214"/>
    </row>
    <row r="6" spans="1:12" ht="39" customHeight="1" x14ac:dyDescent="0.25">
      <c r="A6" s="307" t="s">
        <v>784</v>
      </c>
      <c r="B6" s="307" t="s">
        <v>785</v>
      </c>
      <c r="C6" s="308" t="s">
        <v>786</v>
      </c>
    </row>
    <row r="7" spans="1:12" ht="36" customHeight="1" x14ac:dyDescent="0.25">
      <c r="A7" s="307">
        <v>1</v>
      </c>
      <c r="B7" s="319" t="s">
        <v>999</v>
      </c>
      <c r="C7" s="309">
        <v>55600000</v>
      </c>
    </row>
    <row r="8" spans="1:12" x14ac:dyDescent="0.25">
      <c r="A8" s="307">
        <v>2</v>
      </c>
      <c r="B8" s="310" t="s">
        <v>820</v>
      </c>
      <c r="C8" s="309">
        <v>67200000</v>
      </c>
    </row>
    <row r="9" spans="1:12" x14ac:dyDescent="0.25">
      <c r="A9" s="307">
        <v>3</v>
      </c>
      <c r="B9" s="310" t="s">
        <v>821</v>
      </c>
      <c r="C9" s="309">
        <v>3400000</v>
      </c>
    </row>
    <row r="10" spans="1:12" x14ac:dyDescent="0.25">
      <c r="A10" s="307">
        <v>4</v>
      </c>
      <c r="B10" s="310" t="s">
        <v>822</v>
      </c>
      <c r="C10" s="309">
        <v>1900000</v>
      </c>
    </row>
    <row r="11" spans="1:12" x14ac:dyDescent="0.25">
      <c r="A11" s="307">
        <v>5</v>
      </c>
      <c r="B11" s="310" t="s">
        <v>823</v>
      </c>
      <c r="C11" s="309">
        <v>1900000</v>
      </c>
    </row>
    <row r="12" spans="1:12" x14ac:dyDescent="0.25">
      <c r="A12" s="307">
        <v>6</v>
      </c>
      <c r="B12" s="310" t="s">
        <v>824</v>
      </c>
      <c r="C12" s="309">
        <v>22000</v>
      </c>
    </row>
    <row r="13" spans="1:12" x14ac:dyDescent="0.25">
      <c r="A13" s="307">
        <v>7</v>
      </c>
      <c r="B13" s="310" t="s">
        <v>825</v>
      </c>
      <c r="C13" s="309">
        <v>22000</v>
      </c>
    </row>
    <row r="14" spans="1:12" x14ac:dyDescent="0.25">
      <c r="A14" s="307">
        <v>8</v>
      </c>
      <c r="B14" s="310" t="s">
        <v>826</v>
      </c>
      <c r="C14" s="309">
        <v>18000</v>
      </c>
    </row>
    <row r="15" spans="1:12" x14ac:dyDescent="0.25">
      <c r="A15" s="307">
        <v>9</v>
      </c>
      <c r="B15" s="310" t="s">
        <v>827</v>
      </c>
      <c r="C15" s="309">
        <v>54000</v>
      </c>
    </row>
    <row r="16" spans="1:12" x14ac:dyDescent="0.25">
      <c r="A16" s="307">
        <v>10</v>
      </c>
      <c r="B16" s="310" t="s">
        <v>828</v>
      </c>
      <c r="C16" s="309">
        <v>62000</v>
      </c>
    </row>
    <row r="17" spans="1:3" x14ac:dyDescent="0.25">
      <c r="A17" s="307">
        <v>11</v>
      </c>
      <c r="B17" s="310" t="s">
        <v>829</v>
      </c>
      <c r="C17" s="309">
        <v>58000</v>
      </c>
    </row>
    <row r="18" spans="1:3" x14ac:dyDescent="0.25">
      <c r="A18" s="307">
        <v>12</v>
      </c>
      <c r="B18" s="310" t="s">
        <v>830</v>
      </c>
      <c r="C18" s="309">
        <v>103000</v>
      </c>
    </row>
    <row r="19" spans="1:3" ht="15.75" customHeight="1" x14ac:dyDescent="0.25">
      <c r="A19" s="307">
        <v>13</v>
      </c>
      <c r="B19" s="310" t="s">
        <v>831</v>
      </c>
      <c r="C19" s="309">
        <v>646000</v>
      </c>
    </row>
    <row r="20" spans="1:3" x14ac:dyDescent="0.25">
      <c r="A20" s="307">
        <v>14</v>
      </c>
      <c r="B20" s="310" t="s">
        <v>832</v>
      </c>
      <c r="C20" s="309">
        <v>35000</v>
      </c>
    </row>
    <row r="21" spans="1:3" ht="16.5" customHeight="1" x14ac:dyDescent="0.25">
      <c r="A21" s="307">
        <v>15</v>
      </c>
      <c r="B21" s="310" t="s">
        <v>833</v>
      </c>
      <c r="C21" s="309">
        <v>83000</v>
      </c>
    </row>
    <row r="22" spans="1:3" x14ac:dyDescent="0.25">
      <c r="A22" s="307">
        <v>16</v>
      </c>
      <c r="B22" s="310" t="s">
        <v>834</v>
      </c>
      <c r="C22" s="309">
        <v>483000</v>
      </c>
    </row>
    <row r="23" spans="1:3" x14ac:dyDescent="0.25">
      <c r="A23" s="307">
        <v>17</v>
      </c>
      <c r="B23" s="310" t="s">
        <v>835</v>
      </c>
      <c r="C23" s="309">
        <v>48000</v>
      </c>
    </row>
    <row r="24" spans="1:3" x14ac:dyDescent="0.25">
      <c r="A24" s="307">
        <v>18</v>
      </c>
      <c r="B24" s="310" t="s">
        <v>836</v>
      </c>
      <c r="C24" s="309">
        <v>23000</v>
      </c>
    </row>
    <row r="25" spans="1:3" x14ac:dyDescent="0.25">
      <c r="A25" s="307">
        <v>19</v>
      </c>
      <c r="B25" s="310" t="s">
        <v>837</v>
      </c>
      <c r="C25" s="309">
        <v>10000</v>
      </c>
    </row>
    <row r="26" spans="1:3" x14ac:dyDescent="0.25">
      <c r="A26" s="307">
        <v>20</v>
      </c>
      <c r="B26" s="310" t="s">
        <v>838</v>
      </c>
      <c r="C26" s="309">
        <v>9000</v>
      </c>
    </row>
    <row r="27" spans="1:3" x14ac:dyDescent="0.25">
      <c r="A27" s="307">
        <v>22</v>
      </c>
      <c r="B27" s="310" t="s">
        <v>839</v>
      </c>
      <c r="C27" s="309">
        <v>54000</v>
      </c>
    </row>
    <row r="28" spans="1:3" x14ac:dyDescent="0.25">
      <c r="A28" s="307">
        <v>23</v>
      </c>
      <c r="B28" s="310" t="s">
        <v>839</v>
      </c>
      <c r="C28" s="309">
        <v>54000</v>
      </c>
    </row>
    <row r="29" spans="1:3" x14ac:dyDescent="0.25">
      <c r="A29" s="307">
        <v>24</v>
      </c>
      <c r="B29" s="310" t="s">
        <v>840</v>
      </c>
      <c r="C29" s="309">
        <v>240000</v>
      </c>
    </row>
    <row r="30" spans="1:3" x14ac:dyDescent="0.25">
      <c r="A30" s="307">
        <v>25</v>
      </c>
      <c r="B30" s="310" t="s">
        <v>841</v>
      </c>
      <c r="C30" s="309">
        <v>363000</v>
      </c>
    </row>
    <row r="31" spans="1:3" x14ac:dyDescent="0.25">
      <c r="A31" s="307">
        <v>26</v>
      </c>
      <c r="B31" s="310" t="s">
        <v>842</v>
      </c>
      <c r="C31" s="309">
        <v>1000</v>
      </c>
    </row>
    <row r="32" spans="1:3" x14ac:dyDescent="0.25">
      <c r="A32" s="307">
        <v>27</v>
      </c>
      <c r="B32" s="310" t="s">
        <v>843</v>
      </c>
      <c r="C32" s="309">
        <v>300</v>
      </c>
    </row>
    <row r="33" spans="1:3" x14ac:dyDescent="0.25">
      <c r="A33" s="307">
        <v>28</v>
      </c>
      <c r="B33" s="310" t="s">
        <v>844</v>
      </c>
      <c r="C33" s="309">
        <v>3000</v>
      </c>
    </row>
    <row r="34" spans="1:3" x14ac:dyDescent="0.25">
      <c r="A34" s="307">
        <v>29</v>
      </c>
      <c r="B34" s="310" t="s">
        <v>845</v>
      </c>
      <c r="C34" s="309">
        <v>1300</v>
      </c>
    </row>
    <row r="35" spans="1:3" x14ac:dyDescent="0.25">
      <c r="A35" s="307">
        <v>30</v>
      </c>
      <c r="B35" s="310" t="s">
        <v>846</v>
      </c>
      <c r="C35" s="309">
        <v>20000</v>
      </c>
    </row>
    <row r="36" spans="1:3" x14ac:dyDescent="0.25">
      <c r="A36" s="307">
        <v>31</v>
      </c>
      <c r="B36" s="310" t="s">
        <v>847</v>
      </c>
      <c r="C36" s="309">
        <v>4000</v>
      </c>
    </row>
    <row r="37" spans="1:3" x14ac:dyDescent="0.25">
      <c r="A37" s="307">
        <v>32</v>
      </c>
      <c r="B37" s="310" t="s">
        <v>848</v>
      </c>
      <c r="C37" s="309">
        <v>500</v>
      </c>
    </row>
    <row r="38" spans="1:3" x14ac:dyDescent="0.25">
      <c r="A38" s="307">
        <v>33</v>
      </c>
      <c r="B38" s="310" t="s">
        <v>849</v>
      </c>
      <c r="C38" s="309">
        <v>4500</v>
      </c>
    </row>
    <row r="39" spans="1:3" ht="18.75" customHeight="1" x14ac:dyDescent="0.25">
      <c r="A39" s="307">
        <v>34</v>
      </c>
      <c r="B39" s="310" t="s">
        <v>850</v>
      </c>
      <c r="C39" s="309">
        <v>500</v>
      </c>
    </row>
    <row r="40" spans="1:3" x14ac:dyDescent="0.25">
      <c r="A40" s="307">
        <v>35</v>
      </c>
      <c r="B40" s="310" t="s">
        <v>851</v>
      </c>
      <c r="C40" s="309">
        <v>300</v>
      </c>
    </row>
    <row r="41" spans="1:3" x14ac:dyDescent="0.25">
      <c r="A41" s="307">
        <v>36</v>
      </c>
      <c r="B41" s="310" t="s">
        <v>852</v>
      </c>
      <c r="C41" s="309">
        <v>300</v>
      </c>
    </row>
    <row r="42" spans="1:3" x14ac:dyDescent="0.25">
      <c r="A42" s="307">
        <v>37</v>
      </c>
      <c r="B42" s="310" t="s">
        <v>853</v>
      </c>
      <c r="C42" s="309">
        <v>1000</v>
      </c>
    </row>
    <row r="43" spans="1:3" x14ac:dyDescent="0.25">
      <c r="A43" s="307">
        <v>38</v>
      </c>
      <c r="B43" s="310" t="s">
        <v>854</v>
      </c>
      <c r="C43" s="309">
        <v>20750</v>
      </c>
    </row>
    <row r="44" spans="1:3" x14ac:dyDescent="0.25">
      <c r="A44" s="307">
        <v>39</v>
      </c>
      <c r="B44" s="310" t="s">
        <v>855</v>
      </c>
      <c r="C44" s="309">
        <v>5500</v>
      </c>
    </row>
    <row r="45" spans="1:3" x14ac:dyDescent="0.25">
      <c r="A45" s="307">
        <v>40</v>
      </c>
      <c r="B45" s="310" t="s">
        <v>807</v>
      </c>
      <c r="C45" s="309">
        <v>10000</v>
      </c>
    </row>
    <row r="46" spans="1:3" x14ac:dyDescent="0.25">
      <c r="A46" s="307">
        <v>41</v>
      </c>
      <c r="B46" s="310" t="s">
        <v>856</v>
      </c>
      <c r="C46" s="309">
        <v>1000</v>
      </c>
    </row>
    <row r="47" spans="1:3" x14ac:dyDescent="0.25">
      <c r="A47" s="307">
        <v>42</v>
      </c>
      <c r="B47" s="310" t="s">
        <v>857</v>
      </c>
      <c r="C47" s="309">
        <v>9000</v>
      </c>
    </row>
    <row r="48" spans="1:3" x14ac:dyDescent="0.25">
      <c r="A48" s="307">
        <v>43</v>
      </c>
      <c r="B48" s="310" t="s">
        <v>858</v>
      </c>
      <c r="C48" s="309">
        <v>8200</v>
      </c>
    </row>
    <row r="49" spans="1:3" x14ac:dyDescent="0.25">
      <c r="A49" s="307">
        <v>44</v>
      </c>
      <c r="B49" s="310" t="s">
        <v>859</v>
      </c>
      <c r="C49" s="309">
        <v>100</v>
      </c>
    </row>
    <row r="50" spans="1:3" ht="16.5" customHeight="1" x14ac:dyDescent="0.25">
      <c r="A50" s="307">
        <v>45</v>
      </c>
      <c r="B50" s="310" t="s">
        <v>860</v>
      </c>
      <c r="C50" s="309">
        <v>3666.67</v>
      </c>
    </row>
    <row r="51" spans="1:3" x14ac:dyDescent="0.25">
      <c r="A51" s="307">
        <v>46</v>
      </c>
      <c r="B51" s="310" t="s">
        <v>861</v>
      </c>
      <c r="C51" s="309">
        <v>3000</v>
      </c>
    </row>
    <row r="52" spans="1:3" x14ac:dyDescent="0.25">
      <c r="A52" s="307">
        <v>47</v>
      </c>
      <c r="B52" s="310" t="s">
        <v>862</v>
      </c>
      <c r="C52" s="309">
        <v>4000</v>
      </c>
    </row>
    <row r="53" spans="1:3" x14ac:dyDescent="0.25">
      <c r="A53" s="307">
        <v>48</v>
      </c>
      <c r="B53" s="310" t="s">
        <v>863</v>
      </c>
      <c r="C53" s="309">
        <v>190</v>
      </c>
    </row>
    <row r="54" spans="1:3" x14ac:dyDescent="0.25">
      <c r="A54" s="307">
        <v>49</v>
      </c>
      <c r="B54" s="310" t="s">
        <v>864</v>
      </c>
      <c r="C54" s="309">
        <v>417.5</v>
      </c>
    </row>
    <row r="55" spans="1:3" x14ac:dyDescent="0.25">
      <c r="A55" s="307">
        <v>50</v>
      </c>
      <c r="B55" s="310" t="s">
        <v>865</v>
      </c>
      <c r="C55" s="309">
        <v>10000</v>
      </c>
    </row>
    <row r="56" spans="1:3" x14ac:dyDescent="0.25">
      <c r="A56" s="307">
        <v>51</v>
      </c>
      <c r="B56" s="310" t="s">
        <v>866</v>
      </c>
      <c r="C56" s="309">
        <v>2000</v>
      </c>
    </row>
    <row r="57" spans="1:3" x14ac:dyDescent="0.25">
      <c r="A57" s="307">
        <v>52</v>
      </c>
      <c r="B57" s="310" t="s">
        <v>867</v>
      </c>
      <c r="C57" s="309">
        <v>18000</v>
      </c>
    </row>
    <row r="58" spans="1:3" x14ac:dyDescent="0.25">
      <c r="A58" s="307">
        <v>53</v>
      </c>
      <c r="B58" s="310" t="s">
        <v>868</v>
      </c>
      <c r="C58" s="309">
        <v>118000</v>
      </c>
    </row>
    <row r="59" spans="1:3" x14ac:dyDescent="0.25">
      <c r="A59" s="307">
        <v>54</v>
      </c>
      <c r="B59" s="310" t="s">
        <v>869</v>
      </c>
      <c r="C59" s="309">
        <v>4000</v>
      </c>
    </row>
    <row r="60" spans="1:3" x14ac:dyDescent="0.25">
      <c r="A60" s="307"/>
      <c r="B60" s="310" t="s">
        <v>818</v>
      </c>
      <c r="C60" s="311" t="s">
        <v>870</v>
      </c>
    </row>
    <row r="61" spans="1:3" ht="83.25" customHeight="1" x14ac:dyDescent="0.25">
      <c r="B61" s="212" t="s">
        <v>871</v>
      </c>
    </row>
    <row r="63" spans="1:3" x14ac:dyDescent="0.25">
      <c r="A63" s="307" t="s">
        <v>784</v>
      </c>
      <c r="B63" s="307" t="s">
        <v>785</v>
      </c>
      <c r="C63" s="308" t="s">
        <v>786</v>
      </c>
    </row>
    <row r="64" spans="1:3" ht="63.75" customHeight="1" x14ac:dyDescent="0.25">
      <c r="A64" s="335">
        <v>1</v>
      </c>
      <c r="B64" s="310" t="s">
        <v>1000</v>
      </c>
      <c r="C64" s="336" t="s">
        <v>874</v>
      </c>
    </row>
    <row r="65" spans="1:3" ht="38.25" customHeight="1" x14ac:dyDescent="0.25">
      <c r="A65" s="335"/>
      <c r="B65" s="310" t="s">
        <v>872</v>
      </c>
      <c r="C65" s="336"/>
    </row>
    <row r="66" spans="1:3" ht="39" customHeight="1" x14ac:dyDescent="0.25">
      <c r="A66" s="335"/>
      <c r="B66" s="310" t="s">
        <v>873</v>
      </c>
      <c r="C66" s="336"/>
    </row>
    <row r="67" spans="1:3" ht="23.25" customHeight="1" x14ac:dyDescent="0.25">
      <c r="A67" s="307"/>
      <c r="B67" s="310" t="s">
        <v>818</v>
      </c>
      <c r="C67" s="312" t="s">
        <v>875</v>
      </c>
    </row>
    <row r="68" spans="1:3" x14ac:dyDescent="0.25">
      <c r="A68" s="337"/>
      <c r="B68" s="339"/>
      <c r="C68" s="339"/>
    </row>
    <row r="69" spans="1:3" ht="28.5" customHeight="1" x14ac:dyDescent="0.25">
      <c r="A69" s="338"/>
      <c r="B69" s="334"/>
      <c r="C69" s="334"/>
    </row>
    <row r="70" spans="1:3" x14ac:dyDescent="0.25">
      <c r="B70" s="334"/>
      <c r="C70" s="334"/>
    </row>
  </sheetData>
  <mergeCells count="6">
    <mergeCell ref="B70:C70"/>
    <mergeCell ref="A64:A66"/>
    <mergeCell ref="C64:C66"/>
    <mergeCell ref="A68:A69"/>
    <mergeCell ref="B68:C68"/>
    <mergeCell ref="B69:C69"/>
  </mergeCells>
  <pageMargins left="0.7" right="0.7" top="0.75" bottom="0.75" header="0.3" footer="0.3"/>
  <pageSetup paperSize="9" scale="8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7"/>
  <sheetViews>
    <sheetView tabSelected="1" workbookViewId="0">
      <selection activeCell="C5" sqref="C5"/>
    </sheetView>
  </sheetViews>
  <sheetFormatPr defaultRowHeight="12.75" x14ac:dyDescent="0.2"/>
  <cols>
    <col min="1" max="1" width="9.28515625" style="330" customWidth="1"/>
    <col min="2" max="2" width="73.85546875" customWidth="1"/>
    <col min="3" max="3" width="22.28515625" style="218" customWidth="1"/>
  </cols>
  <sheetData>
    <row r="1" spans="1:12" s="4" customFormat="1" ht="33.75" customHeight="1" x14ac:dyDescent="0.2">
      <c r="A1" s="20"/>
      <c r="C1" s="4" t="s">
        <v>1004</v>
      </c>
      <c r="D1" s="138"/>
      <c r="E1" s="26"/>
      <c r="F1" s="26"/>
      <c r="G1" s="26"/>
      <c r="H1" s="26"/>
      <c r="I1" s="26"/>
      <c r="J1" s="26"/>
      <c r="K1" s="26"/>
      <c r="L1" s="26"/>
    </row>
    <row r="2" spans="1:12" s="4" customFormat="1" ht="21" customHeight="1" x14ac:dyDescent="0.2">
      <c r="A2" s="20"/>
      <c r="C2" s="4" t="s">
        <v>623</v>
      </c>
      <c r="D2" s="138"/>
      <c r="E2" s="26"/>
      <c r="F2" s="26"/>
      <c r="G2" s="26"/>
      <c r="H2" s="26"/>
      <c r="I2" s="26"/>
      <c r="J2" s="26"/>
      <c r="K2" s="26"/>
      <c r="L2" s="26"/>
    </row>
    <row r="3" spans="1:12" s="4" customFormat="1" ht="19.5" customHeight="1" x14ac:dyDescent="0.2">
      <c r="A3" s="20"/>
      <c r="C3" s="4" t="s">
        <v>624</v>
      </c>
      <c r="D3" s="138"/>
      <c r="E3" s="26"/>
      <c r="F3" s="26"/>
      <c r="G3" s="26"/>
      <c r="H3" s="26"/>
      <c r="I3" s="26"/>
      <c r="J3" s="26"/>
      <c r="K3" s="26"/>
      <c r="L3" s="26"/>
    </row>
    <row r="4" spans="1:12" s="4" customFormat="1" ht="18" customHeight="1" x14ac:dyDescent="0.2">
      <c r="A4" s="20"/>
      <c r="C4" s="4" t="s">
        <v>1012</v>
      </c>
      <c r="D4" s="138"/>
      <c r="E4" s="26"/>
      <c r="F4" s="26"/>
      <c r="G4" s="26"/>
      <c r="H4" s="26"/>
      <c r="I4" s="26"/>
      <c r="J4" s="26"/>
      <c r="K4" s="26"/>
      <c r="L4" s="26"/>
    </row>
    <row r="5" spans="1:12" s="4" customFormat="1" ht="18" customHeight="1" x14ac:dyDescent="0.2">
      <c r="A5" s="20"/>
      <c r="C5" s="26"/>
      <c r="D5" s="138"/>
      <c r="E5" s="26"/>
      <c r="F5" s="26"/>
      <c r="G5" s="26"/>
      <c r="H5" s="26"/>
      <c r="I5" s="26"/>
      <c r="J5" s="26"/>
      <c r="K5" s="26"/>
      <c r="L5" s="26"/>
    </row>
    <row r="6" spans="1:12" ht="36.75" customHeight="1" x14ac:dyDescent="0.25">
      <c r="A6" s="324"/>
      <c r="B6" s="40" t="s">
        <v>785</v>
      </c>
      <c r="C6" s="55" t="s">
        <v>786</v>
      </c>
    </row>
    <row r="7" spans="1:12" ht="13.5" customHeight="1" x14ac:dyDescent="0.2">
      <c r="A7" s="144">
        <v>1</v>
      </c>
      <c r="B7" s="320" t="s">
        <v>877</v>
      </c>
      <c r="C7" s="321">
        <v>11000</v>
      </c>
    </row>
    <row r="8" spans="1:12" x14ac:dyDescent="0.2">
      <c r="A8" s="144">
        <v>2</v>
      </c>
      <c r="B8" s="320" t="s">
        <v>878</v>
      </c>
      <c r="C8" s="321">
        <v>85000</v>
      </c>
    </row>
    <row r="9" spans="1:12" x14ac:dyDescent="0.2">
      <c r="A9" s="144">
        <v>3</v>
      </c>
      <c r="B9" s="320" t="s">
        <v>879</v>
      </c>
      <c r="C9" s="321">
        <v>85000</v>
      </c>
    </row>
    <row r="10" spans="1:12" x14ac:dyDescent="0.2">
      <c r="A10" s="144">
        <v>4</v>
      </c>
      <c r="B10" s="320" t="s">
        <v>880</v>
      </c>
      <c r="C10" s="321">
        <v>382000</v>
      </c>
    </row>
    <row r="11" spans="1:12" x14ac:dyDescent="0.2">
      <c r="A11" s="144">
        <v>5</v>
      </c>
      <c r="B11" s="320" t="s">
        <v>881</v>
      </c>
      <c r="C11" s="321">
        <v>30000</v>
      </c>
    </row>
    <row r="12" spans="1:12" x14ac:dyDescent="0.2">
      <c r="A12" s="144">
        <v>6</v>
      </c>
      <c r="B12" s="320" t="s">
        <v>882</v>
      </c>
      <c r="C12" s="321">
        <v>119000</v>
      </c>
    </row>
    <row r="13" spans="1:12" x14ac:dyDescent="0.2">
      <c r="A13" s="144">
        <v>7</v>
      </c>
      <c r="B13" s="320" t="s">
        <v>883</v>
      </c>
      <c r="C13" s="321">
        <v>55000</v>
      </c>
    </row>
    <row r="14" spans="1:12" x14ac:dyDescent="0.2">
      <c r="A14" s="144">
        <v>8</v>
      </c>
      <c r="B14" s="320" t="s">
        <v>884</v>
      </c>
      <c r="C14" s="321">
        <v>11000</v>
      </c>
    </row>
    <row r="15" spans="1:12" x14ac:dyDescent="0.2">
      <c r="A15" s="144">
        <v>9</v>
      </c>
      <c r="B15" s="320" t="s">
        <v>885</v>
      </c>
      <c r="C15" s="321">
        <v>8000</v>
      </c>
    </row>
    <row r="16" spans="1:12" x14ac:dyDescent="0.2">
      <c r="A16" s="144">
        <v>10</v>
      </c>
      <c r="B16" s="320" t="s">
        <v>886</v>
      </c>
      <c r="C16" s="321">
        <v>6000</v>
      </c>
    </row>
    <row r="17" spans="1:3" x14ac:dyDescent="0.2">
      <c r="A17" s="144">
        <v>11</v>
      </c>
      <c r="B17" s="320" t="s">
        <v>887</v>
      </c>
      <c r="C17" s="321">
        <v>205000</v>
      </c>
    </row>
    <row r="18" spans="1:3" x14ac:dyDescent="0.2">
      <c r="A18" s="144">
        <v>12</v>
      </c>
      <c r="B18" s="320" t="s">
        <v>888</v>
      </c>
      <c r="C18" s="321">
        <v>6000</v>
      </c>
    </row>
    <row r="19" spans="1:3" x14ac:dyDescent="0.2">
      <c r="A19" s="144">
        <v>13</v>
      </c>
      <c r="B19" s="320" t="s">
        <v>889</v>
      </c>
      <c r="C19" s="321">
        <v>37000</v>
      </c>
    </row>
    <row r="20" spans="1:3" x14ac:dyDescent="0.2">
      <c r="A20" s="144">
        <v>14</v>
      </c>
      <c r="B20" s="320" t="s">
        <v>890</v>
      </c>
      <c r="C20" s="321">
        <v>500</v>
      </c>
    </row>
    <row r="21" spans="1:3" x14ac:dyDescent="0.2">
      <c r="A21" s="144">
        <v>15</v>
      </c>
      <c r="B21" s="320" t="s">
        <v>891</v>
      </c>
      <c r="C21" s="321">
        <v>4000</v>
      </c>
    </row>
    <row r="22" spans="1:3" x14ac:dyDescent="0.2">
      <c r="A22" s="144">
        <v>16</v>
      </c>
      <c r="B22" s="320" t="s">
        <v>892</v>
      </c>
      <c r="C22" s="321">
        <v>11000</v>
      </c>
    </row>
    <row r="23" spans="1:3" x14ac:dyDescent="0.2">
      <c r="A23" s="144">
        <v>17</v>
      </c>
      <c r="B23" s="320" t="s">
        <v>893</v>
      </c>
      <c r="C23" s="321">
        <v>4000</v>
      </c>
    </row>
    <row r="24" spans="1:3" x14ac:dyDescent="0.2">
      <c r="A24" s="144">
        <v>18</v>
      </c>
      <c r="B24" s="320" t="s">
        <v>894</v>
      </c>
      <c r="C24" s="321">
        <v>6000</v>
      </c>
    </row>
    <row r="25" spans="1:3" x14ac:dyDescent="0.2">
      <c r="A25" s="144">
        <v>19</v>
      </c>
      <c r="B25" s="320" t="s">
        <v>895</v>
      </c>
      <c r="C25" s="321">
        <v>27000</v>
      </c>
    </row>
    <row r="26" spans="1:3" x14ac:dyDescent="0.2">
      <c r="A26" s="144">
        <v>20</v>
      </c>
      <c r="B26" s="320" t="s">
        <v>896</v>
      </c>
      <c r="C26" s="321">
        <v>110000</v>
      </c>
    </row>
    <row r="27" spans="1:3" x14ac:dyDescent="0.2">
      <c r="A27" s="144">
        <v>21</v>
      </c>
      <c r="B27" s="320" t="s">
        <v>897</v>
      </c>
      <c r="C27" s="321">
        <v>8000</v>
      </c>
    </row>
    <row r="28" spans="1:3" x14ac:dyDescent="0.2">
      <c r="A28" s="144">
        <v>22</v>
      </c>
      <c r="B28" s="320" t="s">
        <v>898</v>
      </c>
      <c r="C28" s="321">
        <v>4000</v>
      </c>
    </row>
    <row r="29" spans="1:3" x14ac:dyDescent="0.2">
      <c r="A29" s="144">
        <v>23</v>
      </c>
      <c r="B29" s="320" t="s">
        <v>899</v>
      </c>
      <c r="C29" s="321">
        <v>4000</v>
      </c>
    </row>
    <row r="30" spans="1:3" x14ac:dyDescent="0.2">
      <c r="A30" s="144">
        <v>24</v>
      </c>
      <c r="B30" s="320" t="s">
        <v>900</v>
      </c>
      <c r="C30" s="321">
        <v>10000</v>
      </c>
    </row>
    <row r="31" spans="1:3" x14ac:dyDescent="0.2">
      <c r="A31" s="144">
        <v>25</v>
      </c>
      <c r="B31" s="320" t="s">
        <v>901</v>
      </c>
      <c r="C31" s="321">
        <v>16000</v>
      </c>
    </row>
    <row r="32" spans="1:3" x14ac:dyDescent="0.2">
      <c r="A32" s="144">
        <v>26</v>
      </c>
      <c r="B32" s="320" t="s">
        <v>902</v>
      </c>
      <c r="C32" s="321">
        <v>3000</v>
      </c>
    </row>
    <row r="33" spans="1:3" x14ac:dyDescent="0.2">
      <c r="A33" s="144">
        <v>27</v>
      </c>
      <c r="B33" s="320" t="s">
        <v>903</v>
      </c>
      <c r="C33" s="321">
        <v>4000</v>
      </c>
    </row>
    <row r="34" spans="1:3" x14ac:dyDescent="0.2">
      <c r="A34" s="144">
        <v>28</v>
      </c>
      <c r="B34" s="320" t="s">
        <v>904</v>
      </c>
      <c r="C34" s="321">
        <v>2000</v>
      </c>
    </row>
    <row r="35" spans="1:3" x14ac:dyDescent="0.2">
      <c r="A35" s="144">
        <v>29</v>
      </c>
      <c r="B35" s="320" t="s">
        <v>905</v>
      </c>
      <c r="C35" s="321">
        <v>200</v>
      </c>
    </row>
    <row r="36" spans="1:3" x14ac:dyDescent="0.2">
      <c r="A36" s="144">
        <v>30</v>
      </c>
      <c r="B36" s="320" t="s">
        <v>906</v>
      </c>
      <c r="C36" s="321">
        <v>300</v>
      </c>
    </row>
    <row r="37" spans="1:3" x14ac:dyDescent="0.2">
      <c r="A37" s="144">
        <v>31</v>
      </c>
      <c r="B37" s="320" t="s">
        <v>907</v>
      </c>
      <c r="C37" s="321">
        <v>11000</v>
      </c>
    </row>
    <row r="38" spans="1:3" x14ac:dyDescent="0.2">
      <c r="A38" s="144">
        <v>32</v>
      </c>
      <c r="B38" s="320" t="s">
        <v>908</v>
      </c>
      <c r="C38" s="321">
        <v>46000</v>
      </c>
    </row>
    <row r="39" spans="1:3" x14ac:dyDescent="0.2">
      <c r="A39" s="144">
        <v>33</v>
      </c>
      <c r="B39" s="320" t="s">
        <v>909</v>
      </c>
      <c r="C39" s="321">
        <v>30000</v>
      </c>
    </row>
    <row r="40" spans="1:3" x14ac:dyDescent="0.2">
      <c r="A40" s="144">
        <v>34</v>
      </c>
      <c r="B40" s="320" t="s">
        <v>910</v>
      </c>
      <c r="C40" s="321">
        <v>490</v>
      </c>
    </row>
    <row r="41" spans="1:3" x14ac:dyDescent="0.2">
      <c r="A41" s="144">
        <v>35</v>
      </c>
      <c r="B41" s="320" t="s">
        <v>911</v>
      </c>
      <c r="C41" s="321">
        <v>1000</v>
      </c>
    </row>
    <row r="42" spans="1:3" x14ac:dyDescent="0.2">
      <c r="A42" s="144">
        <v>36</v>
      </c>
      <c r="B42" s="320" t="s">
        <v>912</v>
      </c>
      <c r="C42" s="321">
        <v>5000</v>
      </c>
    </row>
    <row r="43" spans="1:3" x14ac:dyDescent="0.2">
      <c r="A43" s="144">
        <v>37</v>
      </c>
      <c r="B43" s="320" t="s">
        <v>913</v>
      </c>
      <c r="C43" s="321">
        <v>10000</v>
      </c>
    </row>
    <row r="44" spans="1:3" x14ac:dyDescent="0.2">
      <c r="A44" s="144">
        <v>38</v>
      </c>
      <c r="B44" s="320" t="s">
        <v>914</v>
      </c>
      <c r="C44" s="321">
        <v>11000</v>
      </c>
    </row>
    <row r="45" spans="1:3" x14ac:dyDescent="0.2">
      <c r="A45" s="144">
        <v>39</v>
      </c>
      <c r="B45" s="320" t="s">
        <v>915</v>
      </c>
      <c r="C45" s="321">
        <v>9000</v>
      </c>
    </row>
    <row r="46" spans="1:3" x14ac:dyDescent="0.2">
      <c r="A46" s="144">
        <v>40</v>
      </c>
      <c r="B46" s="320" t="s">
        <v>916</v>
      </c>
      <c r="C46" s="321">
        <v>50000</v>
      </c>
    </row>
    <row r="47" spans="1:3" x14ac:dyDescent="0.2">
      <c r="A47" s="144">
        <v>41</v>
      </c>
      <c r="B47" s="320" t="s">
        <v>900</v>
      </c>
      <c r="C47" s="321">
        <v>14000</v>
      </c>
    </row>
    <row r="48" spans="1:3" x14ac:dyDescent="0.2">
      <c r="A48" s="144">
        <v>42</v>
      </c>
      <c r="B48" s="320" t="s">
        <v>917</v>
      </c>
      <c r="C48" s="321">
        <v>1000</v>
      </c>
    </row>
    <row r="49" spans="1:3" x14ac:dyDescent="0.2">
      <c r="A49" s="144">
        <v>43</v>
      </c>
      <c r="B49" s="320" t="s">
        <v>918</v>
      </c>
      <c r="C49" s="321">
        <v>6000</v>
      </c>
    </row>
    <row r="50" spans="1:3" x14ac:dyDescent="0.2">
      <c r="A50" s="144">
        <v>44</v>
      </c>
      <c r="B50" s="320" t="s">
        <v>919</v>
      </c>
      <c r="C50" s="321">
        <v>2000</v>
      </c>
    </row>
    <row r="51" spans="1:3" x14ac:dyDescent="0.2">
      <c r="A51" s="144">
        <v>45</v>
      </c>
      <c r="B51" s="320" t="s">
        <v>920</v>
      </c>
      <c r="C51" s="321">
        <v>159000</v>
      </c>
    </row>
    <row r="52" spans="1:3" x14ac:dyDescent="0.2">
      <c r="A52" s="144">
        <v>46</v>
      </c>
      <c r="B52" s="320" t="s">
        <v>921</v>
      </c>
      <c r="C52" s="321">
        <v>13000</v>
      </c>
    </row>
    <row r="53" spans="1:3" x14ac:dyDescent="0.2">
      <c r="A53" s="144">
        <v>47</v>
      </c>
      <c r="B53" s="320" t="s">
        <v>922</v>
      </c>
      <c r="C53" s="321">
        <v>26000</v>
      </c>
    </row>
    <row r="54" spans="1:3" x14ac:dyDescent="0.2">
      <c r="A54" s="144">
        <v>48</v>
      </c>
      <c r="B54" s="320" t="s">
        <v>923</v>
      </c>
      <c r="C54" s="321">
        <v>11000</v>
      </c>
    </row>
    <row r="55" spans="1:3" x14ac:dyDescent="0.2">
      <c r="A55" s="144">
        <v>49</v>
      </c>
      <c r="B55" s="320" t="s">
        <v>924</v>
      </c>
      <c r="C55" s="321">
        <v>2000</v>
      </c>
    </row>
    <row r="56" spans="1:3" x14ac:dyDescent="0.2">
      <c r="A56" s="144">
        <v>50</v>
      </c>
      <c r="B56" s="320" t="s">
        <v>925</v>
      </c>
      <c r="C56" s="321">
        <v>6000</v>
      </c>
    </row>
    <row r="57" spans="1:3" x14ac:dyDescent="0.2">
      <c r="A57" s="144">
        <v>51</v>
      </c>
      <c r="B57" s="320" t="s">
        <v>926</v>
      </c>
      <c r="C57" s="321">
        <v>27000</v>
      </c>
    </row>
    <row r="58" spans="1:3" x14ac:dyDescent="0.2">
      <c r="A58" s="144">
        <v>52</v>
      </c>
      <c r="B58" s="320" t="s">
        <v>927</v>
      </c>
      <c r="C58" s="321">
        <v>2000</v>
      </c>
    </row>
    <row r="59" spans="1:3" x14ac:dyDescent="0.2">
      <c r="A59" s="144">
        <v>53</v>
      </c>
      <c r="B59" s="320" t="s">
        <v>928</v>
      </c>
      <c r="C59" s="321">
        <v>600</v>
      </c>
    </row>
    <row r="60" spans="1:3" x14ac:dyDescent="0.2">
      <c r="A60" s="144">
        <v>54</v>
      </c>
      <c r="B60" s="320" t="s">
        <v>929</v>
      </c>
      <c r="C60" s="321">
        <v>3000</v>
      </c>
    </row>
    <row r="61" spans="1:3" x14ac:dyDescent="0.2">
      <c r="A61" s="144">
        <v>55</v>
      </c>
      <c r="B61" s="320" t="s">
        <v>930</v>
      </c>
      <c r="C61" s="321">
        <v>5000</v>
      </c>
    </row>
    <row r="62" spans="1:3" x14ac:dyDescent="0.2">
      <c r="A62" s="144">
        <v>56</v>
      </c>
      <c r="B62" s="320" t="s">
        <v>931</v>
      </c>
      <c r="C62" s="321">
        <v>8000</v>
      </c>
    </row>
    <row r="63" spans="1:3" x14ac:dyDescent="0.2">
      <c r="A63" s="144">
        <v>57</v>
      </c>
      <c r="B63" s="320" t="s">
        <v>932</v>
      </c>
      <c r="C63" s="321">
        <v>53000</v>
      </c>
    </row>
    <row r="64" spans="1:3" x14ac:dyDescent="0.2">
      <c r="A64" s="144">
        <v>58</v>
      </c>
      <c r="B64" s="320" t="s">
        <v>933</v>
      </c>
      <c r="C64" s="321">
        <v>28000</v>
      </c>
    </row>
    <row r="65" spans="1:3" x14ac:dyDescent="0.2">
      <c r="A65" s="144">
        <v>59</v>
      </c>
      <c r="B65" s="320" t="s">
        <v>934</v>
      </c>
      <c r="C65" s="321">
        <v>96000</v>
      </c>
    </row>
    <row r="66" spans="1:3" x14ac:dyDescent="0.2">
      <c r="A66" s="144">
        <v>60</v>
      </c>
      <c r="B66" s="320" t="s">
        <v>935</v>
      </c>
      <c r="C66" s="321">
        <v>12000</v>
      </c>
    </row>
    <row r="67" spans="1:3" x14ac:dyDescent="0.2">
      <c r="A67" s="144">
        <v>61</v>
      </c>
      <c r="B67" s="320" t="s">
        <v>936</v>
      </c>
      <c r="C67" s="321">
        <v>12000</v>
      </c>
    </row>
    <row r="68" spans="1:3" x14ac:dyDescent="0.2">
      <c r="A68" s="144">
        <v>62</v>
      </c>
      <c r="B68" s="320" t="s">
        <v>937</v>
      </c>
      <c r="C68" s="321">
        <v>2000</v>
      </c>
    </row>
    <row r="69" spans="1:3" x14ac:dyDescent="0.2">
      <c r="A69" s="144">
        <v>63</v>
      </c>
      <c r="B69" s="320" t="s">
        <v>938</v>
      </c>
      <c r="C69" s="321">
        <v>17000</v>
      </c>
    </row>
    <row r="70" spans="1:3" x14ac:dyDescent="0.2">
      <c r="A70" s="144">
        <v>64</v>
      </c>
      <c r="B70" s="320" t="s">
        <v>939</v>
      </c>
      <c r="C70" s="321">
        <v>11000</v>
      </c>
    </row>
    <row r="71" spans="1:3" x14ac:dyDescent="0.2">
      <c r="A71" s="144">
        <v>65</v>
      </c>
      <c r="B71" s="320" t="s">
        <v>940</v>
      </c>
      <c r="C71" s="321">
        <v>7000</v>
      </c>
    </row>
    <row r="72" spans="1:3" x14ac:dyDescent="0.2">
      <c r="A72" s="144">
        <v>66</v>
      </c>
      <c r="B72" s="320" t="s">
        <v>941</v>
      </c>
      <c r="C72" s="321">
        <v>11000</v>
      </c>
    </row>
    <row r="73" spans="1:3" x14ac:dyDescent="0.2">
      <c r="A73" s="144">
        <v>67</v>
      </c>
      <c r="B73" s="320" t="s">
        <v>942</v>
      </c>
      <c r="C73" s="321">
        <v>100000</v>
      </c>
    </row>
    <row r="74" spans="1:3" x14ac:dyDescent="0.2">
      <c r="A74" s="144">
        <v>68</v>
      </c>
      <c r="B74" s="320" t="s">
        <v>943</v>
      </c>
      <c r="C74" s="321">
        <v>88000</v>
      </c>
    </row>
    <row r="75" spans="1:3" x14ac:dyDescent="0.2">
      <c r="A75" s="144">
        <v>69</v>
      </c>
      <c r="B75" s="320" t="s">
        <v>944</v>
      </c>
      <c r="C75" s="321">
        <v>69000</v>
      </c>
    </row>
    <row r="76" spans="1:3" x14ac:dyDescent="0.2">
      <c r="A76" s="144">
        <v>70</v>
      </c>
      <c r="B76" s="320" t="s">
        <v>945</v>
      </c>
      <c r="C76" s="321">
        <v>31000</v>
      </c>
    </row>
    <row r="77" spans="1:3" x14ac:dyDescent="0.2">
      <c r="A77" s="144">
        <v>71</v>
      </c>
      <c r="B77" s="320" t="s">
        <v>946</v>
      </c>
      <c r="C77" s="321">
        <v>62000</v>
      </c>
    </row>
    <row r="78" spans="1:3" x14ac:dyDescent="0.2">
      <c r="A78" s="144">
        <v>72</v>
      </c>
      <c r="B78" s="320" t="s">
        <v>947</v>
      </c>
      <c r="C78" s="321">
        <v>120</v>
      </c>
    </row>
    <row r="79" spans="1:3" x14ac:dyDescent="0.2">
      <c r="A79" s="144">
        <v>73</v>
      </c>
      <c r="B79" s="320" t="s">
        <v>948</v>
      </c>
      <c r="C79" s="321">
        <v>560</v>
      </c>
    </row>
    <row r="80" spans="1:3" x14ac:dyDescent="0.2">
      <c r="A80" s="144">
        <v>74</v>
      </c>
      <c r="B80" s="320" t="s">
        <v>949</v>
      </c>
      <c r="C80" s="321">
        <v>226000</v>
      </c>
    </row>
    <row r="81" spans="1:3" x14ac:dyDescent="0.2">
      <c r="A81" s="144">
        <v>75</v>
      </c>
      <c r="B81" s="320" t="s">
        <v>950</v>
      </c>
      <c r="C81" s="321">
        <v>46000</v>
      </c>
    </row>
    <row r="82" spans="1:3" x14ac:dyDescent="0.2">
      <c r="A82" s="144">
        <v>76</v>
      </c>
      <c r="B82" s="320" t="s">
        <v>951</v>
      </c>
      <c r="C82" s="321">
        <v>110000</v>
      </c>
    </row>
    <row r="83" spans="1:3" x14ac:dyDescent="0.2">
      <c r="A83" s="144">
        <v>77</v>
      </c>
      <c r="B83" s="320" t="s">
        <v>952</v>
      </c>
      <c r="C83" s="321">
        <v>14000</v>
      </c>
    </row>
    <row r="84" spans="1:3" x14ac:dyDescent="0.2">
      <c r="A84" s="144">
        <v>78</v>
      </c>
      <c r="B84" s="320" t="s">
        <v>953</v>
      </c>
      <c r="C84" s="321">
        <v>24000</v>
      </c>
    </row>
    <row r="85" spans="1:3" x14ac:dyDescent="0.2">
      <c r="A85" s="144">
        <v>79</v>
      </c>
      <c r="B85" s="320" t="s">
        <v>954</v>
      </c>
      <c r="C85" s="321">
        <v>56000</v>
      </c>
    </row>
    <row r="86" spans="1:3" x14ac:dyDescent="0.2">
      <c r="A86" s="144">
        <v>80</v>
      </c>
      <c r="B86" s="320" t="s">
        <v>955</v>
      </c>
      <c r="C86" s="321">
        <v>12530</v>
      </c>
    </row>
    <row r="87" spans="1:3" x14ac:dyDescent="0.2">
      <c r="A87" s="144">
        <v>81</v>
      </c>
      <c r="B87" s="320" t="s">
        <v>956</v>
      </c>
      <c r="C87" s="321">
        <v>1250</v>
      </c>
    </row>
    <row r="88" spans="1:3" x14ac:dyDescent="0.2">
      <c r="A88" s="144">
        <v>82</v>
      </c>
      <c r="B88" s="320" t="s">
        <v>957</v>
      </c>
      <c r="C88" s="321">
        <v>6000</v>
      </c>
    </row>
    <row r="89" spans="1:3" x14ac:dyDescent="0.2">
      <c r="A89" s="144">
        <v>83</v>
      </c>
      <c r="B89" s="320" t="s">
        <v>958</v>
      </c>
      <c r="C89" s="321">
        <v>50000</v>
      </c>
    </row>
    <row r="90" spans="1:3" x14ac:dyDescent="0.2">
      <c r="A90" s="144">
        <v>84</v>
      </c>
      <c r="B90" s="320" t="s">
        <v>959</v>
      </c>
      <c r="C90" s="321">
        <v>12000</v>
      </c>
    </row>
    <row r="91" spans="1:3" x14ac:dyDescent="0.2">
      <c r="A91" s="144">
        <v>85</v>
      </c>
      <c r="B91" s="320" t="s">
        <v>960</v>
      </c>
      <c r="C91" s="321">
        <v>12000</v>
      </c>
    </row>
    <row r="92" spans="1:3" x14ac:dyDescent="0.2">
      <c r="A92" s="144">
        <v>86</v>
      </c>
      <c r="B92" s="320" t="s">
        <v>961</v>
      </c>
      <c r="C92" s="321">
        <v>9000</v>
      </c>
    </row>
    <row r="93" spans="1:3" x14ac:dyDescent="0.2">
      <c r="A93" s="144">
        <v>87</v>
      </c>
      <c r="B93" s="320" t="s">
        <v>962</v>
      </c>
      <c r="C93" s="321">
        <v>269000</v>
      </c>
    </row>
    <row r="94" spans="1:3" x14ac:dyDescent="0.2">
      <c r="A94" s="144">
        <v>88</v>
      </c>
      <c r="B94" s="320" t="s">
        <v>963</v>
      </c>
      <c r="C94" s="321">
        <v>140</v>
      </c>
    </row>
    <row r="95" spans="1:3" x14ac:dyDescent="0.2">
      <c r="A95" s="144">
        <v>89</v>
      </c>
      <c r="B95" s="320" t="s">
        <v>964</v>
      </c>
      <c r="C95" s="321">
        <v>500</v>
      </c>
    </row>
    <row r="96" spans="1:3" x14ac:dyDescent="0.2">
      <c r="A96" s="144">
        <v>90</v>
      </c>
      <c r="B96" s="320" t="s">
        <v>965</v>
      </c>
      <c r="C96" s="321">
        <v>500</v>
      </c>
    </row>
    <row r="97" spans="1:3" x14ac:dyDescent="0.2">
      <c r="A97" s="144">
        <v>91</v>
      </c>
      <c r="B97" s="320" t="s">
        <v>966</v>
      </c>
      <c r="C97" s="321">
        <v>4000</v>
      </c>
    </row>
    <row r="98" spans="1:3" x14ac:dyDescent="0.2">
      <c r="A98" s="144">
        <v>92</v>
      </c>
      <c r="B98" s="320" t="s">
        <v>967</v>
      </c>
      <c r="C98" s="321">
        <v>8000</v>
      </c>
    </row>
    <row r="99" spans="1:3" x14ac:dyDescent="0.2">
      <c r="A99" s="144">
        <v>93</v>
      </c>
      <c r="B99" s="320" t="s">
        <v>968</v>
      </c>
      <c r="C99" s="321">
        <v>8000</v>
      </c>
    </row>
    <row r="100" spans="1:3" x14ac:dyDescent="0.2">
      <c r="A100" s="144">
        <v>94</v>
      </c>
      <c r="B100" s="320" t="s">
        <v>969</v>
      </c>
      <c r="C100" s="321">
        <v>8000</v>
      </c>
    </row>
    <row r="101" spans="1:3" x14ac:dyDescent="0.2">
      <c r="A101" s="144">
        <v>95</v>
      </c>
      <c r="B101" s="320" t="s">
        <v>970</v>
      </c>
      <c r="C101" s="321">
        <v>8000</v>
      </c>
    </row>
    <row r="102" spans="1:3" x14ac:dyDescent="0.2">
      <c r="A102" s="144">
        <v>96</v>
      </c>
      <c r="B102" s="320" t="s">
        <v>971</v>
      </c>
      <c r="C102" s="321">
        <v>200</v>
      </c>
    </row>
    <row r="103" spans="1:3" x14ac:dyDescent="0.2">
      <c r="A103" s="144">
        <v>97</v>
      </c>
      <c r="B103" s="320" t="s">
        <v>972</v>
      </c>
      <c r="C103" s="321">
        <v>9000</v>
      </c>
    </row>
    <row r="104" spans="1:3" x14ac:dyDescent="0.2">
      <c r="A104" s="144">
        <v>98</v>
      </c>
      <c r="B104" s="320" t="s">
        <v>973</v>
      </c>
      <c r="C104" s="321">
        <v>82000</v>
      </c>
    </row>
    <row r="105" spans="1:3" x14ac:dyDescent="0.2">
      <c r="A105" s="144">
        <v>99</v>
      </c>
      <c r="B105" s="320" t="s">
        <v>974</v>
      </c>
      <c r="C105" s="321">
        <v>82000</v>
      </c>
    </row>
    <row r="106" spans="1:3" x14ac:dyDescent="0.2">
      <c r="A106" s="144">
        <v>100</v>
      </c>
      <c r="B106" s="320" t="s">
        <v>975</v>
      </c>
      <c r="C106" s="321">
        <v>8000</v>
      </c>
    </row>
    <row r="107" spans="1:3" x14ac:dyDescent="0.2">
      <c r="A107" s="144">
        <v>101</v>
      </c>
      <c r="B107" s="320" t="s">
        <v>976</v>
      </c>
      <c r="C107" s="321">
        <v>2000</v>
      </c>
    </row>
    <row r="108" spans="1:3" x14ac:dyDescent="0.2">
      <c r="A108" s="144">
        <v>102</v>
      </c>
      <c r="B108" s="320" t="s">
        <v>977</v>
      </c>
      <c r="C108" s="321">
        <v>170</v>
      </c>
    </row>
    <row r="109" spans="1:3" x14ac:dyDescent="0.2">
      <c r="A109" s="144">
        <v>103</v>
      </c>
      <c r="B109" s="320" t="s">
        <v>978</v>
      </c>
      <c r="C109" s="321">
        <v>469000</v>
      </c>
    </row>
    <row r="110" spans="1:3" x14ac:dyDescent="0.2">
      <c r="A110" s="144">
        <v>104</v>
      </c>
      <c r="B110" s="320" t="s">
        <v>979</v>
      </c>
      <c r="C110" s="321">
        <v>3000</v>
      </c>
    </row>
    <row r="111" spans="1:3" x14ac:dyDescent="0.2">
      <c r="A111" s="144">
        <v>105</v>
      </c>
      <c r="B111" s="320" t="s">
        <v>980</v>
      </c>
      <c r="C111" s="321">
        <v>3000</v>
      </c>
    </row>
    <row r="112" spans="1:3" x14ac:dyDescent="0.2">
      <c r="A112" s="144">
        <v>106</v>
      </c>
      <c r="B112" s="320" t="s">
        <v>981</v>
      </c>
      <c r="C112" s="321">
        <v>93000</v>
      </c>
    </row>
    <row r="113" spans="1:3" x14ac:dyDescent="0.2">
      <c r="A113" s="144">
        <v>107</v>
      </c>
      <c r="B113" s="320" t="s">
        <v>982</v>
      </c>
      <c r="C113" s="321">
        <v>1140</v>
      </c>
    </row>
    <row r="114" spans="1:3" x14ac:dyDescent="0.2">
      <c r="A114" s="144">
        <v>108</v>
      </c>
      <c r="B114" s="320" t="s">
        <v>983</v>
      </c>
      <c r="C114" s="321">
        <v>41000</v>
      </c>
    </row>
    <row r="115" spans="1:3" x14ac:dyDescent="0.2">
      <c r="A115" s="144">
        <v>109</v>
      </c>
      <c r="B115" s="320" t="s">
        <v>984</v>
      </c>
      <c r="C115" s="321">
        <v>48000</v>
      </c>
    </row>
    <row r="116" spans="1:3" x14ac:dyDescent="0.2">
      <c r="A116" s="144">
        <v>110</v>
      </c>
      <c r="B116" s="320" t="s">
        <v>985</v>
      </c>
      <c r="C116" s="321">
        <v>44000</v>
      </c>
    </row>
    <row r="117" spans="1:3" x14ac:dyDescent="0.2">
      <c r="A117" s="144">
        <v>111</v>
      </c>
      <c r="B117" s="320" t="s">
        <v>986</v>
      </c>
      <c r="C117" s="321">
        <v>5000</v>
      </c>
    </row>
    <row r="118" spans="1:3" x14ac:dyDescent="0.2">
      <c r="A118" s="144">
        <v>112</v>
      </c>
      <c r="B118" s="320" t="s">
        <v>987</v>
      </c>
      <c r="C118" s="321">
        <v>7000</v>
      </c>
    </row>
    <row r="119" spans="1:3" x14ac:dyDescent="0.2">
      <c r="A119" s="144">
        <v>113</v>
      </c>
      <c r="B119" s="320" t="s">
        <v>988</v>
      </c>
      <c r="C119" s="321">
        <v>1000</v>
      </c>
    </row>
    <row r="120" spans="1:3" x14ac:dyDescent="0.2">
      <c r="A120" s="144">
        <v>114</v>
      </c>
      <c r="B120" s="320" t="s">
        <v>989</v>
      </c>
      <c r="C120" s="321">
        <v>79000</v>
      </c>
    </row>
    <row r="121" spans="1:3" x14ac:dyDescent="0.2">
      <c r="A121" s="144">
        <v>115</v>
      </c>
      <c r="B121" s="320" t="s">
        <v>990</v>
      </c>
      <c r="C121" s="321">
        <v>17000</v>
      </c>
    </row>
    <row r="122" spans="1:3" x14ac:dyDescent="0.2">
      <c r="A122" s="144">
        <v>116</v>
      </c>
      <c r="B122" s="5" t="s">
        <v>922</v>
      </c>
      <c r="C122" s="321">
        <v>21000</v>
      </c>
    </row>
    <row r="123" spans="1:3" ht="15" x14ac:dyDescent="0.25">
      <c r="A123" s="325"/>
      <c r="B123" s="322"/>
      <c r="C123" s="323" t="s">
        <v>991</v>
      </c>
    </row>
    <row r="124" spans="1:3" ht="15" x14ac:dyDescent="0.25">
      <c r="A124" s="326"/>
      <c r="B124" s="204"/>
      <c r="C124" s="216"/>
    </row>
    <row r="125" spans="1:3" ht="48" customHeight="1" x14ac:dyDescent="0.25">
      <c r="A125" s="340" t="s">
        <v>876</v>
      </c>
      <c r="B125" s="341"/>
      <c r="C125" s="341"/>
    </row>
    <row r="126" spans="1:3" ht="15" x14ac:dyDescent="0.25">
      <c r="A126" s="327"/>
      <c r="B126" s="204"/>
      <c r="C126" s="216"/>
    </row>
    <row r="127" spans="1:3" ht="15" x14ac:dyDescent="0.25">
      <c r="A127" s="328"/>
      <c r="B127" s="205"/>
      <c r="C127" s="217"/>
    </row>
    <row r="128" spans="1:3" ht="17.25" x14ac:dyDescent="0.25">
      <c r="A128" s="329"/>
    </row>
    <row r="129" spans="1:1" ht="17.25" x14ac:dyDescent="0.25">
      <c r="A129" s="329"/>
    </row>
    <row r="130" spans="1:1" ht="17.25" x14ac:dyDescent="0.25">
      <c r="A130" s="329"/>
    </row>
    <row r="131" spans="1:1" ht="17.25" x14ac:dyDescent="0.25">
      <c r="A131" s="329"/>
    </row>
    <row r="132" spans="1:1" ht="17.25" x14ac:dyDescent="0.25">
      <c r="A132" s="329"/>
    </row>
    <row r="133" spans="1:1" ht="17.25" x14ac:dyDescent="0.25">
      <c r="A133" s="329"/>
    </row>
    <row r="134" spans="1:1" ht="17.25" x14ac:dyDescent="0.25">
      <c r="A134" s="329"/>
    </row>
    <row r="135" spans="1:1" ht="17.25" x14ac:dyDescent="0.25">
      <c r="A135" s="329"/>
    </row>
    <row r="136" spans="1:1" ht="17.25" x14ac:dyDescent="0.25">
      <c r="A136" s="329"/>
    </row>
    <row r="137" spans="1:1" ht="17.25" x14ac:dyDescent="0.25">
      <c r="A137" s="329"/>
    </row>
  </sheetData>
  <mergeCells count="1">
    <mergeCell ref="A125:C125"/>
  </mergeCells>
  <pageMargins left="0.7" right="0.7" top="0.75" bottom="0.75" header="0.3" footer="0.3"/>
  <pageSetup paperSize="9" scale="9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15</vt:i4>
      </vt:variant>
    </vt:vector>
  </HeadingPairs>
  <TitlesOfParts>
    <vt:vector size="15" baseType="lpstr">
      <vt:lpstr>теплосети Рудник №1</vt:lpstr>
      <vt:lpstr>Керамзит №2</vt:lpstr>
      <vt:lpstr>Раб-46А №3</vt:lpstr>
      <vt:lpstr>Раб-69 №4</vt:lpstr>
      <vt:lpstr>Станц-88А №5</vt:lpstr>
      <vt:lpstr>Кузьмина-48 №6</vt:lpstr>
      <vt:lpstr>КЗТО № 7</vt:lpstr>
      <vt:lpstr>п.Восток № 8</vt:lpstr>
      <vt:lpstr>Азиатская №9</vt:lpstr>
      <vt:lpstr>ЭМЗ №10</vt:lpstr>
      <vt:lpstr>Насосная-3 №11</vt:lpstr>
      <vt:lpstr>Блочка Баранча № 12</vt:lpstr>
      <vt:lpstr>8-е Марта № 13</vt:lpstr>
      <vt:lpstr>КЗПВ № 14</vt:lpstr>
      <vt:lpstr>Разное № 15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1</cp:lastModifiedBy>
  <cp:lastPrinted>2016-07-06T05:53:13Z</cp:lastPrinted>
  <dcterms:created xsi:type="dcterms:W3CDTF">1996-10-08T23:32:33Z</dcterms:created>
  <dcterms:modified xsi:type="dcterms:W3CDTF">2016-07-11T11:05:19Z</dcterms:modified>
</cp:coreProperties>
</file>